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نشرات البناء أ. رجاء - Copy\نشرة اسعار مواد البناء 2025\"/>
    </mc:Choice>
  </mc:AlternateContent>
  <xr:revisionPtr revIDLastSave="0" documentId="13_ncr:1_{651DDDD5-21B1-4400-8F63-5FBC3D720655}" xr6:coauthVersionLast="47" xr6:coauthVersionMax="47" xr10:uidLastSave="{00000000-0000-0000-0000-000000000000}"/>
  <bookViews>
    <workbookView xWindow="4785" yWindow="3510" windowWidth="21600" windowHeight="11385" xr2:uid="{EFC30D24-D4D8-4450-9555-F51938CAA039}"/>
  </bookViews>
  <sheets>
    <sheet name="10" sheetId="16" r:id="rId1"/>
    <sheet name="9" sheetId="8" r:id="rId2"/>
    <sheet name="8" sheetId="13" r:id="rId3"/>
    <sheet name="7" sheetId="14" r:id="rId4"/>
    <sheet name="6" sheetId="12" r:id="rId5"/>
    <sheet name="5" sheetId="9" r:id="rId6"/>
    <sheet name="4" sheetId="4" r:id="rId7"/>
    <sheet name="3" sheetId="7" r:id="rId8"/>
    <sheet name="2" sheetId="6" r:id="rId9"/>
    <sheet name="1" sheetId="1" r:id="rId10"/>
  </sheets>
  <externalReferences>
    <externalReference r:id="rId11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6" l="1"/>
  <c r="C9" i="16"/>
  <c r="D9" i="16"/>
  <c r="B10" i="16"/>
  <c r="C10" i="16"/>
  <c r="D10" i="16"/>
  <c r="B11" i="16"/>
  <c r="C11" i="16"/>
  <c r="D11" i="16"/>
  <c r="B12" i="16"/>
  <c r="C12" i="16"/>
  <c r="D12" i="16"/>
  <c r="B13" i="16"/>
  <c r="C13" i="16"/>
  <c r="D13" i="16"/>
  <c r="B14" i="16"/>
  <c r="C14" i="16"/>
  <c r="D14" i="16"/>
  <c r="B15" i="16"/>
  <c r="C15" i="16"/>
  <c r="D15" i="16"/>
  <c r="B16" i="16"/>
  <c r="C16" i="16"/>
  <c r="D16" i="16"/>
  <c r="B17" i="16"/>
  <c r="C17" i="16"/>
  <c r="D17" i="16"/>
  <c r="B18" i="16"/>
  <c r="C18" i="16"/>
  <c r="D18" i="16"/>
  <c r="B19" i="16"/>
  <c r="C19" i="16"/>
  <c r="D19" i="16"/>
  <c r="C8" i="16"/>
  <c r="D8" i="16"/>
  <c r="B8" i="16" l="1"/>
  <c r="J18" i="8" l="1"/>
  <c r="G18" i="8"/>
  <c r="D18" i="8"/>
  <c r="C18" i="8"/>
  <c r="B18" i="8"/>
  <c r="J17" i="8"/>
  <c r="G17" i="8"/>
  <c r="D17" i="8"/>
  <c r="C17" i="8"/>
  <c r="B17" i="8"/>
  <c r="J16" i="8"/>
  <c r="G16" i="8"/>
  <c r="D16" i="8"/>
  <c r="C16" i="8"/>
  <c r="B16" i="8"/>
  <c r="J15" i="8"/>
  <c r="G15" i="8"/>
  <c r="D15" i="8"/>
  <c r="C15" i="8"/>
  <c r="B15" i="8"/>
  <c r="J14" i="8"/>
  <c r="G14" i="8"/>
  <c r="D14" i="8"/>
  <c r="C14" i="8"/>
  <c r="B14" i="8"/>
  <c r="J13" i="8"/>
  <c r="G13" i="8"/>
  <c r="D13" i="8"/>
  <c r="C13" i="8"/>
  <c r="B13" i="8"/>
  <c r="F13" i="8" s="1"/>
  <c r="I13" i="8" s="1"/>
  <c r="J12" i="8"/>
  <c r="G12" i="8"/>
  <c r="D12" i="8"/>
  <c r="C12" i="8"/>
  <c r="B12" i="8"/>
  <c r="J11" i="8"/>
  <c r="G11" i="8"/>
  <c r="D11" i="8"/>
  <c r="C11" i="8"/>
  <c r="B11" i="8"/>
  <c r="J10" i="8"/>
  <c r="G10" i="8"/>
  <c r="D10" i="8"/>
  <c r="C10" i="8"/>
  <c r="B10" i="8"/>
  <c r="F10" i="8" s="1"/>
  <c r="J9" i="8"/>
  <c r="G9" i="8"/>
  <c r="D9" i="8"/>
  <c r="C9" i="8"/>
  <c r="B9" i="8"/>
  <c r="J8" i="8"/>
  <c r="G8" i="8"/>
  <c r="D8" i="8"/>
  <c r="C8" i="8"/>
  <c r="B8" i="8"/>
  <c r="J7" i="8"/>
  <c r="G7" i="8"/>
  <c r="D7" i="8"/>
  <c r="C7" i="8"/>
  <c r="B7" i="8"/>
  <c r="J6" i="8"/>
  <c r="G6" i="8"/>
  <c r="D6" i="8"/>
  <c r="C6" i="8"/>
  <c r="B6" i="8"/>
  <c r="L13" i="8" l="1"/>
  <c r="F7" i="8"/>
  <c r="I7" i="8" s="1"/>
  <c r="L7" i="8" s="1"/>
  <c r="E12" i="8"/>
  <c r="H12" i="8" s="1"/>
  <c r="K12" i="8" s="1"/>
  <c r="F9" i="8"/>
  <c r="I9" i="8" s="1"/>
  <c r="L9" i="8" s="1"/>
  <c r="E10" i="8"/>
  <c r="H10" i="8" s="1"/>
  <c r="K10" i="8" s="1"/>
  <c r="F8" i="8"/>
  <c r="I8" i="8" s="1"/>
  <c r="L8" i="8" s="1"/>
  <c r="I10" i="8"/>
  <c r="L10" i="8" s="1"/>
  <c r="E8" i="8"/>
  <c r="H8" i="8" s="1"/>
  <c r="K8" i="8" s="1"/>
  <c r="E7" i="8"/>
  <c r="H7" i="8" s="1"/>
  <c r="K7" i="8" s="1"/>
  <c r="E13" i="8"/>
  <c r="H13" i="8" s="1"/>
  <c r="K13" i="8" s="1"/>
  <c r="E16" i="8"/>
  <c r="H16" i="8" s="1"/>
  <c r="K16" i="8" s="1"/>
  <c r="F6" i="8"/>
  <c r="I6" i="8" s="1"/>
  <c r="L6" i="8" s="1"/>
  <c r="E14" i="8"/>
  <c r="H14" i="8" s="1"/>
  <c r="K14" i="8" s="1"/>
  <c r="F14" i="8"/>
  <c r="I14" i="8" s="1"/>
  <c r="L14" i="8" s="1"/>
  <c r="F18" i="8"/>
  <c r="I18" i="8" s="1"/>
  <c r="L18" i="8" s="1"/>
  <c r="F15" i="8"/>
  <c r="F17" i="8"/>
  <c r="I17" i="8" s="1"/>
  <c r="L17" i="8" s="1"/>
  <c r="E6" i="8"/>
  <c r="H6" i="8" s="1"/>
  <c r="K6" i="8" s="1"/>
  <c r="F16" i="8"/>
  <c r="I16" i="8" s="1"/>
  <c r="L16" i="8" s="1"/>
  <c r="F12" i="8"/>
  <c r="I12" i="8" s="1"/>
  <c r="L12" i="8" s="1"/>
  <c r="E15" i="8"/>
  <c r="H15" i="8" s="1"/>
  <c r="K15" i="8" s="1"/>
  <c r="F11" i="8"/>
  <c r="I11" i="8" s="1"/>
  <c r="L11" i="8" s="1"/>
  <c r="I15" i="8"/>
  <c r="L15" i="8" s="1"/>
  <c r="E18" i="8"/>
  <c r="H18" i="8" s="1"/>
  <c r="K18" i="8" s="1"/>
  <c r="E11" i="8"/>
  <c r="H11" i="8" s="1"/>
  <c r="K11" i="8" s="1"/>
  <c r="E9" i="8"/>
  <c r="H9" i="8" s="1"/>
  <c r="K9" i="8" s="1"/>
  <c r="E17" i="8"/>
  <c r="H17" i="8" s="1"/>
  <c r="K17" i="8" s="1"/>
  <c r="F9" i="7"/>
  <c r="F8" i="7"/>
</calcChain>
</file>

<file path=xl/sharedStrings.xml><?xml version="1.0" encoding="utf-8"?>
<sst xmlns="http://schemas.openxmlformats.org/spreadsheetml/2006/main" count="297" uniqueCount="101">
  <si>
    <t>تكلفـة إنشـاء المتـر المربـع الطابقـي حسب مراحـل البنـاء</t>
  </si>
  <si>
    <t>في مراكز المحافظات للمسكن الذي ينفذه القطاع العام 2025</t>
  </si>
  <si>
    <t>جدول رقم(1)</t>
  </si>
  <si>
    <t>مركزالمحافظة</t>
  </si>
  <si>
    <t>المراحـــل</t>
  </si>
  <si>
    <t>المجموع</t>
  </si>
  <si>
    <t>الهيكل</t>
  </si>
  <si>
    <t>الإكساء</t>
  </si>
  <si>
    <t>دمشق</t>
  </si>
  <si>
    <t>ريف دمشق</t>
  </si>
  <si>
    <t>حلب</t>
  </si>
  <si>
    <t>حمص</t>
  </si>
  <si>
    <t>حماه</t>
  </si>
  <si>
    <t>اللاذقية</t>
  </si>
  <si>
    <t>السويداء</t>
  </si>
  <si>
    <t>طرطوس</t>
  </si>
  <si>
    <t xml:space="preserve">تكلفة مايصيب المتر المربع الطابقي من أعمال الإكساء حسب مكوناته </t>
  </si>
  <si>
    <t>التكلفة بالليرات السورية</t>
  </si>
  <si>
    <t>مركز المحافظة</t>
  </si>
  <si>
    <t>تمديدات صحية</t>
  </si>
  <si>
    <t>تمديدات كهربائية</t>
  </si>
  <si>
    <t>طينة داخلية</t>
  </si>
  <si>
    <t>رخام وطني</t>
  </si>
  <si>
    <t>بلاط موزاييك (عادي)</t>
  </si>
  <si>
    <t>بورسلان</t>
  </si>
  <si>
    <t>موزاييك للأدراج</t>
  </si>
  <si>
    <t>منجور خشبي</t>
  </si>
  <si>
    <t>أباجور خشبي</t>
  </si>
  <si>
    <t>رشـة تيروليه</t>
  </si>
  <si>
    <t>طرش بلاستيك</t>
  </si>
  <si>
    <t>طينة خارجية</t>
  </si>
  <si>
    <t xml:space="preserve">تكلفة مايصيب المترالمربع الطابقي من أعمال الهيكل حسب مكوناته </t>
  </si>
  <si>
    <t>حفروردم وترحيل الأتربة</t>
  </si>
  <si>
    <t xml:space="preserve"> تسوية الأرض</t>
  </si>
  <si>
    <t>بيتون عادي</t>
  </si>
  <si>
    <t xml:space="preserve">بيتون بالقالب </t>
  </si>
  <si>
    <t xml:space="preserve">بيتون مسلح </t>
  </si>
  <si>
    <t xml:space="preserve"> بنـاء بلوك</t>
  </si>
  <si>
    <t>حماة</t>
  </si>
  <si>
    <t>تكلفـة إنشـاء المتـر المربـع الطابقـي حسب مراحل البناء</t>
  </si>
  <si>
    <t>في مراكز المحافظات للمسكن الذي ينفذه القطاع الخاص</t>
  </si>
  <si>
    <t>المسكن الذي ينفذه القطاع الخاص</t>
  </si>
  <si>
    <t>الإكســـاء</t>
  </si>
  <si>
    <t>الطاقة البديلة</t>
  </si>
  <si>
    <t>إكساء جيد</t>
  </si>
  <si>
    <t>إكساء عادي</t>
  </si>
  <si>
    <t>دير الزور</t>
  </si>
  <si>
    <t>ادلب</t>
  </si>
  <si>
    <t>الحسكة</t>
  </si>
  <si>
    <t xml:space="preserve">   الرقة   </t>
  </si>
  <si>
    <t xml:space="preserve">   درعا   </t>
  </si>
  <si>
    <t>القنيطرة</t>
  </si>
  <si>
    <t xml:space="preserve">حساب التكلفة إنشاء المتر المربع الطابقي حسب مراحل البناء في مراكز المحافظات </t>
  </si>
  <si>
    <t xml:space="preserve"> اكساء جيد طاقة بديلة</t>
  </si>
  <si>
    <t xml:space="preserve"> اكساء عادي وطاقة بديلة</t>
  </si>
  <si>
    <t>الهيكل المشترك</t>
  </si>
  <si>
    <t>تكلفة إنشاء الجيد</t>
  </si>
  <si>
    <t>تكلفة إنشاء العادي</t>
  </si>
  <si>
    <t xml:space="preserve">مشترك </t>
  </si>
  <si>
    <t xml:space="preserve">جيد </t>
  </si>
  <si>
    <t xml:space="preserve">عادي </t>
  </si>
  <si>
    <t>الرقة</t>
  </si>
  <si>
    <t>درعا</t>
  </si>
  <si>
    <t xml:space="preserve">تكلفة مايصيب المتر المربع الطابقي من أعمال الهيكل حسب مكوناته </t>
  </si>
  <si>
    <t>في مراكزالمحافظات للمسكن الذي ينفذه القطاع الخاص ، 2025</t>
  </si>
  <si>
    <t>تسوية الأرض وبيتون نظافة وأرضيات</t>
  </si>
  <si>
    <t>مواد تسوية الأرض</t>
  </si>
  <si>
    <t>مواد بيتون نظافة</t>
  </si>
  <si>
    <t>مواد بيتون ارضيات</t>
  </si>
  <si>
    <t xml:space="preserve">اجور </t>
  </si>
  <si>
    <t>مجموع</t>
  </si>
  <si>
    <t>مواد</t>
  </si>
  <si>
    <t xml:space="preserve">تكلفة مايصيب المترالمربع الطابقي لبعض أعمال الإكساء للبناء السكني </t>
  </si>
  <si>
    <t>في مراكزالمحافظات للمسكن الذي ينفذه القطاع الخاص، 2025</t>
  </si>
  <si>
    <t xml:space="preserve"> تمديدات صحية</t>
  </si>
  <si>
    <t xml:space="preserve">تمديدات شوفاج </t>
  </si>
  <si>
    <t xml:space="preserve"> طينة داخلية</t>
  </si>
  <si>
    <t xml:space="preserve"> رخام وطني </t>
  </si>
  <si>
    <t>بلاط عادي</t>
  </si>
  <si>
    <t xml:space="preserve"> بلاط شحف </t>
  </si>
  <si>
    <t xml:space="preserve"> بلاط بورسلان </t>
  </si>
  <si>
    <t>بلاط سيراميك</t>
  </si>
  <si>
    <t xml:space="preserve"> طينة خارجية</t>
  </si>
  <si>
    <t>أجور</t>
  </si>
  <si>
    <t>جدول رقم(2)</t>
  </si>
  <si>
    <t>جدول رقم(3)</t>
  </si>
  <si>
    <t>جدول رقم (4)</t>
  </si>
  <si>
    <t>جدول رقم(5)</t>
  </si>
  <si>
    <t>جدول رقم (6)</t>
  </si>
  <si>
    <t xml:space="preserve">تكلفة مايصيب المترالمربع الطابقي لبعض موادالإكساء للبناء السكني </t>
  </si>
  <si>
    <t>في مراكزالمحافظات للمسكن الذي ينفذه القطاع الخاص 2025</t>
  </si>
  <si>
    <t>جدول رقم (8)</t>
  </si>
  <si>
    <t xml:space="preserve">تكلفة مايصيب المترالمربع الطابقي لبعض اجور الإكساء للبناء السكني </t>
  </si>
  <si>
    <t>جدول رقم (7)</t>
  </si>
  <si>
    <t>الطاقة بديلة انارة و الطاقة البديلة مياه مياه</t>
  </si>
  <si>
    <t xml:space="preserve">                                    التكلفة بالليرات السورية</t>
  </si>
  <si>
    <t xml:space="preserve">جدول رقم(9)     </t>
  </si>
  <si>
    <t>الرقم القياسي لتكلفـة إنشـاء المتـر المربـع الطابقـي حسب مراحل البناء</t>
  </si>
  <si>
    <t>جدول رقم(10)</t>
  </si>
  <si>
    <t>المسكن الذي ينفذه القطاع الخاص2023</t>
  </si>
  <si>
    <t>المسكن الذي ينفذه القطاع الخاص2024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</si>
</sst>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22" x14ac:knownFonts="1">
    <font>
      <sz val="13"/>
      <name val="MS Serif"/>
      <charset val="178"/>
    </font>
    <font>
      <sz val="13"/>
      <name val="Arabic Transparent"/>
      <charset val="178"/>
    </font>
    <font>
      <sz val="14"/>
      <name val="Arabic Transparent"/>
      <charset val="178"/>
    </font>
    <font>
      <sz val="14"/>
      <name val="Arial"/>
      <family val="2"/>
    </font>
    <font>
      <sz val="13"/>
      <name val="Arial"/>
      <family val="2"/>
    </font>
    <font>
      <sz val="14"/>
      <name val="MS Serif"/>
      <family val="1"/>
      <charset val="178"/>
    </font>
    <font>
      <b/>
      <sz val="14"/>
      <name val="Arial"/>
      <family val="2"/>
    </font>
    <font>
      <b/>
      <sz val="13"/>
      <name val="Arial"/>
      <family val="2"/>
    </font>
    <font>
      <sz val="13"/>
      <name val="MS Serif"/>
      <family val="1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13"/>
      <name val="Arabic Transparent"/>
      <charset val="178"/>
    </font>
    <font>
      <sz val="12"/>
      <name val="Arial"/>
      <family val="2"/>
    </font>
    <font>
      <sz val="12"/>
      <name val="Arabic Transparent"/>
      <charset val="178"/>
    </font>
    <font>
      <sz val="12"/>
      <name val="MS Serif"/>
      <family val="1"/>
      <charset val="178"/>
    </font>
    <font>
      <b/>
      <sz val="12"/>
      <name val="Arabic Transparent"/>
    </font>
    <font>
      <b/>
      <sz val="12"/>
      <name val="Arabic Transparent"/>
      <charset val="178"/>
    </font>
    <font>
      <sz val="12"/>
      <name val="MS Serif"/>
      <charset val="178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9" fillId="0" borderId="0"/>
  </cellStyleXfs>
  <cellXfs count="192">
    <xf numFmtId="0" fontId="0" fillId="0" borderId="0" xfId="0"/>
    <xf numFmtId="164" fontId="0" fillId="0" borderId="0" xfId="0" applyNumberFormat="1"/>
    <xf numFmtId="164" fontId="1" fillId="0" borderId="0" xfId="0" applyNumberFormat="1" applyFont="1" applyAlignment="1">
      <alignment vertical="top"/>
    </xf>
    <xf numFmtId="164" fontId="2" fillId="0" borderId="0" xfId="0" applyNumberFormat="1" applyFont="1"/>
    <xf numFmtId="164" fontId="2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2" fillId="2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5" fillId="0" borderId="0" xfId="0" applyNumberFormat="1" applyFont="1"/>
    <xf numFmtId="164" fontId="4" fillId="0" borderId="0" xfId="0" applyNumberFormat="1" applyFont="1"/>
    <xf numFmtId="164" fontId="6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textRotation="90"/>
    </xf>
    <xf numFmtId="164" fontId="7" fillId="2" borderId="6" xfId="0" quotePrefix="1" applyNumberFormat="1" applyFont="1" applyFill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horizontal="right" vertical="center"/>
    </xf>
    <xf numFmtId="164" fontId="8" fillId="0" borderId="0" xfId="0" applyNumberFormat="1" applyFont="1"/>
    <xf numFmtId="164" fontId="8" fillId="0" borderId="0" xfId="0" applyNumberFormat="1" applyFont="1" applyAlignment="1">
      <alignment vertical="top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6" xfId="0" quotePrefix="1" applyNumberFormat="1" applyFont="1" applyFill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right" vertical="center"/>
    </xf>
    <xf numFmtId="1" fontId="2" fillId="0" borderId="0" xfId="1" applyNumberFormat="1" applyFont="1"/>
    <xf numFmtId="1" fontId="2" fillId="0" borderId="0" xfId="1" applyNumberFormat="1" applyFont="1" applyAlignment="1">
      <alignment vertical="top"/>
    </xf>
    <xf numFmtId="1" fontId="2" fillId="0" borderId="0" xfId="1" applyNumberFormat="1" applyFont="1" applyAlignment="1">
      <alignment horizontal="right" vertical="center"/>
    </xf>
    <xf numFmtId="1" fontId="2" fillId="0" borderId="0" xfId="1" applyNumberFormat="1" applyFont="1" applyAlignment="1">
      <alignment vertical="center"/>
    </xf>
    <xf numFmtId="1" fontId="9" fillId="2" borderId="6" xfId="1" applyNumberFormat="1" applyFont="1" applyFill="1" applyBorder="1" applyAlignment="1">
      <alignment horizontal="center" vertical="center" wrapText="1"/>
    </xf>
    <xf numFmtId="1" fontId="5" fillId="0" borderId="0" xfId="1" applyNumberFormat="1" applyFont="1"/>
    <xf numFmtId="1" fontId="9" fillId="2" borderId="6" xfId="1" applyNumberFormat="1" applyFont="1" applyFill="1" applyBorder="1" applyAlignment="1">
      <alignment horizontal="right" vertical="center" indent="1"/>
    </xf>
    <xf numFmtId="164" fontId="3" fillId="0" borderId="6" xfId="1" applyNumberFormat="1" applyFont="1" applyBorder="1" applyAlignment="1">
      <alignment vertical="center"/>
    </xf>
    <xf numFmtId="1" fontId="3" fillId="0" borderId="6" xfId="1" applyNumberFormat="1" applyFont="1" applyBorder="1" applyAlignment="1">
      <alignment vertical="center"/>
    </xf>
    <xf numFmtId="1" fontId="3" fillId="0" borderId="0" xfId="1" applyNumberFormat="1" applyFont="1"/>
    <xf numFmtId="1" fontId="9" fillId="2" borderId="6" xfId="1" applyNumberFormat="1" applyFont="1" applyFill="1" applyBorder="1" applyAlignment="1">
      <alignment vertical="center"/>
    </xf>
    <xf numFmtId="1" fontId="2" fillId="0" borderId="0" xfId="1" applyNumberFormat="1" applyFont="1" applyAlignment="1">
      <alignment horizontal="centerContinuous" vertical="top"/>
    </xf>
    <xf numFmtId="1" fontId="2" fillId="0" borderId="0" xfId="1" applyNumberFormat="1" applyFont="1" applyAlignment="1">
      <alignment horizontal="centerContinuous"/>
    </xf>
    <xf numFmtId="1" fontId="2" fillId="0" borderId="0" xfId="1" applyNumberFormat="1" applyFont="1" applyAlignment="1">
      <alignment horizontal="centerContinuous" wrapText="1"/>
    </xf>
    <xf numFmtId="1" fontId="2" fillId="0" borderId="0" xfId="1" applyNumberFormat="1" applyFont="1" applyAlignment="1">
      <alignment horizontal="centerContinuous" vertical="top" wrapText="1"/>
    </xf>
    <xf numFmtId="1" fontId="5" fillId="0" borderId="0" xfId="1" applyNumberFormat="1" applyFont="1" applyAlignment="1">
      <alignment vertical="center"/>
    </xf>
    <xf numFmtId="1" fontId="2" fillId="0" borderId="8" xfId="1" applyNumberFormat="1" applyFont="1" applyBorder="1"/>
    <xf numFmtId="1" fontId="2" fillId="0" borderId="0" xfId="1" applyNumberFormat="1" applyFont="1" applyAlignment="1">
      <alignment horizontal="right" vertical="center" indent="1"/>
    </xf>
    <xf numFmtId="1" fontId="5" fillId="0" borderId="0" xfId="1" applyNumberFormat="1" applyFont="1" applyAlignment="1">
      <alignment vertical="top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11" fillId="2" borderId="6" xfId="0" applyNumberFormat="1" applyFont="1" applyFill="1" applyBorder="1" applyAlignment="1">
      <alignment vertical="center"/>
    </xf>
    <xf numFmtId="0" fontId="12" fillId="0" borderId="6" xfId="0" applyFont="1" applyBorder="1"/>
    <xf numFmtId="0" fontId="1" fillId="0" borderId="0" xfId="0" applyFont="1"/>
    <xf numFmtId="49" fontId="13" fillId="0" borderId="0" xfId="2" applyNumberFormat="1" applyFont="1" applyAlignment="1">
      <alignment horizontal="right" vertical="center" textRotation="90"/>
    </xf>
    <xf numFmtId="164" fontId="14" fillId="0" borderId="0" xfId="1" applyNumberFormat="1" applyFont="1"/>
    <xf numFmtId="164" fontId="14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Continuous" vertical="center"/>
    </xf>
    <xf numFmtId="164" fontId="6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164" fontId="14" fillId="0" borderId="0" xfId="1" applyNumberFormat="1" applyFont="1" applyAlignment="1">
      <alignment vertical="center"/>
    </xf>
    <xf numFmtId="164" fontId="16" fillId="2" borderId="6" xfId="1" applyNumberFormat="1" applyFont="1" applyFill="1" applyBorder="1" applyAlignment="1">
      <alignment horizontal="center" vertical="center" wrapText="1"/>
    </xf>
    <xf numFmtId="164" fontId="16" fillId="2" borderId="6" xfId="1" quotePrefix="1" applyNumberFormat="1" applyFont="1" applyFill="1" applyBorder="1" applyAlignment="1">
      <alignment horizontal="center" vertical="center" wrapText="1"/>
    </xf>
    <xf numFmtId="164" fontId="16" fillId="2" borderId="6" xfId="1" applyNumberFormat="1" applyFont="1" applyFill="1" applyBorder="1" applyAlignment="1">
      <alignment horizontal="center" vertical="center"/>
    </xf>
    <xf numFmtId="164" fontId="16" fillId="2" borderId="15" xfId="1" applyNumberFormat="1" applyFont="1" applyFill="1" applyBorder="1" applyAlignment="1">
      <alignment horizontal="center" vertical="center" wrapText="1"/>
    </xf>
    <xf numFmtId="164" fontId="15" fillId="2" borderId="14" xfId="1" applyNumberFormat="1" applyFont="1" applyFill="1" applyBorder="1" applyAlignment="1">
      <alignment horizontal="right" vertical="center" indent="1"/>
    </xf>
    <xf numFmtId="164" fontId="13" fillId="0" borderId="6" xfId="1" quotePrefix="1" applyNumberFormat="1" applyFont="1" applyBorder="1" applyAlignment="1">
      <alignment horizontal="right" vertical="center"/>
    </xf>
    <xf numFmtId="164" fontId="13" fillId="0" borderId="6" xfId="1" applyNumberFormat="1" applyFont="1" applyBorder="1" applyAlignment="1">
      <alignment vertical="center"/>
    </xf>
    <xf numFmtId="164" fontId="13" fillId="0" borderId="15" xfId="1" applyNumberFormat="1" applyFont="1" applyBorder="1" applyAlignment="1">
      <alignment vertical="center"/>
    </xf>
    <xf numFmtId="164" fontId="15" fillId="2" borderId="16" xfId="1" applyNumberFormat="1" applyFont="1" applyFill="1" applyBorder="1" applyAlignment="1">
      <alignment horizontal="right" vertical="center" indent="1"/>
    </xf>
    <xf numFmtId="164" fontId="13" fillId="0" borderId="17" xfId="1" quotePrefix="1" applyNumberFormat="1" applyFont="1" applyBorder="1" applyAlignment="1">
      <alignment horizontal="right" vertical="center"/>
    </xf>
    <xf numFmtId="164" fontId="13" fillId="0" borderId="17" xfId="1" applyNumberFormat="1" applyFont="1" applyBorder="1" applyAlignment="1">
      <alignment vertical="center"/>
    </xf>
    <xf numFmtId="164" fontId="13" fillId="0" borderId="18" xfId="1" applyNumberFormat="1" applyFont="1" applyBorder="1" applyAlignment="1">
      <alignment vertical="center"/>
    </xf>
    <xf numFmtId="164" fontId="13" fillId="0" borderId="0" xfId="1" applyNumberFormat="1" applyFont="1"/>
    <xf numFmtId="0" fontId="17" fillId="0" borderId="0" xfId="0" applyFont="1" applyAlignment="1">
      <alignment horizontal="right"/>
    </xf>
    <xf numFmtId="0" fontId="13" fillId="0" borderId="0" xfId="2" applyFont="1" applyAlignment="1">
      <alignment horizontal="right"/>
    </xf>
    <xf numFmtId="164" fontId="3" fillId="0" borderId="0" xfId="1" applyNumberFormat="1" applyFont="1"/>
    <xf numFmtId="164" fontId="4" fillId="0" borderId="0" xfId="1" applyNumberFormat="1" applyFont="1" applyAlignment="1">
      <alignment vertical="top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/>
    <xf numFmtId="164" fontId="7" fillId="2" borderId="6" xfId="1" applyNumberFormat="1" applyFont="1" applyFill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164" fontId="7" fillId="2" borderId="14" xfId="1" applyNumberFormat="1" applyFont="1" applyFill="1" applyBorder="1" applyAlignment="1">
      <alignment horizontal="right" vertical="center" indent="1"/>
    </xf>
    <xf numFmtId="164" fontId="12" fillId="0" borderId="6" xfId="1" applyNumberFormat="1" applyFont="1" applyBorder="1" applyAlignment="1">
      <alignment vertical="center"/>
    </xf>
    <xf numFmtId="164" fontId="12" fillId="0" borderId="15" xfId="1" applyNumberFormat="1" applyFont="1" applyBorder="1" applyAlignment="1">
      <alignment vertical="center"/>
    </xf>
    <xf numFmtId="164" fontId="7" fillId="2" borderId="16" xfId="1" applyNumberFormat="1" applyFont="1" applyFill="1" applyBorder="1" applyAlignment="1">
      <alignment horizontal="right" vertical="center" indent="1"/>
    </xf>
    <xf numFmtId="164" fontId="12" fillId="0" borderId="17" xfId="1" applyNumberFormat="1" applyFont="1" applyBorder="1" applyAlignment="1">
      <alignment vertical="center"/>
    </xf>
    <xf numFmtId="164" fontId="12" fillId="0" borderId="18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/>
    </xf>
    <xf numFmtId="164" fontId="8" fillId="0" borderId="0" xfId="1" applyNumberFormat="1" applyAlignment="1">
      <alignment horizontal="right" vertical="top"/>
    </xf>
    <xf numFmtId="164" fontId="1" fillId="0" borderId="10" xfId="1" applyNumberFormat="1" applyFont="1" applyBorder="1" applyAlignment="1">
      <alignment horizontal="right" vertical="center"/>
    </xf>
    <xf numFmtId="164" fontId="1" fillId="3" borderId="0" xfId="1" applyNumberFormat="1" applyFont="1" applyFill="1" applyAlignment="1">
      <alignment horizontal="right" vertical="center"/>
    </xf>
    <xf numFmtId="164" fontId="8" fillId="3" borderId="0" xfId="1" applyNumberFormat="1" applyFill="1" applyAlignment="1">
      <alignment horizontal="right" vertical="center"/>
    </xf>
    <xf numFmtId="164" fontId="8" fillId="0" borderId="0" xfId="1" applyNumberFormat="1" applyAlignment="1">
      <alignment horizontal="right" vertical="center"/>
    </xf>
    <xf numFmtId="164" fontId="11" fillId="2" borderId="11" xfId="1" applyNumberFormat="1" applyFont="1" applyFill="1" applyBorder="1" applyAlignment="1">
      <alignment horizontal="right" vertical="center" wrapText="1"/>
    </xf>
    <xf numFmtId="164" fontId="11" fillId="2" borderId="12" xfId="1" applyNumberFormat="1" applyFont="1" applyFill="1" applyBorder="1" applyAlignment="1">
      <alignment horizontal="center" vertical="center" wrapText="1"/>
    </xf>
    <xf numFmtId="164" fontId="11" fillId="2" borderId="12" xfId="1" quotePrefix="1" applyNumberFormat="1" applyFont="1" applyFill="1" applyBorder="1" applyAlignment="1">
      <alignment horizontal="center" vertical="center" wrapText="1"/>
    </xf>
    <xf numFmtId="164" fontId="11" fillId="2" borderId="19" xfId="1" applyNumberFormat="1" applyFont="1" applyFill="1" applyBorder="1" applyAlignment="1">
      <alignment horizontal="center" vertical="center" wrapText="1"/>
    </xf>
    <xf numFmtId="164" fontId="11" fillId="2" borderId="5" xfId="1" quotePrefix="1" applyNumberFormat="1" applyFont="1" applyFill="1" applyBorder="1" applyAlignment="1">
      <alignment horizontal="center" vertical="center" wrapText="1"/>
    </xf>
    <xf numFmtId="164" fontId="8" fillId="0" borderId="0" xfId="1" applyNumberFormat="1" applyAlignment="1">
      <alignment horizontal="right"/>
    </xf>
    <xf numFmtId="164" fontId="11" fillId="2" borderId="14" xfId="1" applyNumberFormat="1" applyFont="1" applyFill="1" applyBorder="1" applyAlignment="1">
      <alignment horizontal="right" vertical="center"/>
    </xf>
    <xf numFmtId="164" fontId="13" fillId="3" borderId="6" xfId="1" applyNumberFormat="1" applyFont="1" applyFill="1" applyBorder="1" applyAlignment="1">
      <alignment horizontal="right" vertical="center"/>
    </xf>
    <xf numFmtId="164" fontId="13" fillId="3" borderId="3" xfId="1" applyNumberFormat="1" applyFont="1" applyFill="1" applyBorder="1" applyAlignment="1">
      <alignment horizontal="right" vertical="center"/>
    </xf>
    <xf numFmtId="164" fontId="13" fillId="0" borderId="6" xfId="1" applyNumberFormat="1" applyFont="1" applyBorder="1" applyAlignment="1">
      <alignment horizontal="right" vertical="center"/>
    </xf>
    <xf numFmtId="164" fontId="11" fillId="2" borderId="16" xfId="1" applyNumberFormat="1" applyFont="1" applyFill="1" applyBorder="1" applyAlignment="1">
      <alignment horizontal="right" vertical="center"/>
    </xf>
    <xf numFmtId="164" fontId="1" fillId="0" borderId="0" xfId="1" applyNumberFormat="1" applyFont="1" applyAlignment="1">
      <alignment horizontal="right"/>
    </xf>
    <xf numFmtId="164" fontId="1" fillId="3" borderId="0" xfId="1" applyNumberFormat="1" applyFont="1" applyFill="1" applyAlignment="1">
      <alignment horizontal="right"/>
    </xf>
    <xf numFmtId="164" fontId="7" fillId="2" borderId="12" xfId="1" quotePrefix="1" applyNumberFormat="1" applyFont="1" applyFill="1" applyBorder="1" applyAlignment="1">
      <alignment horizontal="center" vertical="center" wrapText="1"/>
    </xf>
    <xf numFmtId="164" fontId="7" fillId="2" borderId="12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0" xfId="1" applyNumberFormat="1" applyFont="1" applyBorder="1" applyAlignment="1">
      <alignment horizontal="center" vertical="center"/>
    </xf>
    <xf numFmtId="164" fontId="7" fillId="2" borderId="11" xfId="1" applyNumberFormat="1" applyFont="1" applyFill="1" applyBorder="1" applyAlignment="1">
      <alignment horizontal="center" vertical="center" wrapText="1"/>
    </xf>
    <xf numFmtId="1" fontId="12" fillId="0" borderId="6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2" borderId="0" xfId="0" applyNumberFormat="1" applyFont="1" applyFill="1"/>
    <xf numFmtId="0" fontId="19" fillId="0" borderId="0" xfId="3" applyAlignment="1">
      <alignment horizontal="right" vertical="center" indent="1"/>
    </xf>
    <xf numFmtId="1" fontId="20" fillId="4" borderId="0" xfId="1" applyNumberFormat="1" applyFont="1" applyFill="1" applyAlignment="1">
      <alignment horizontal="center" vertical="center"/>
    </xf>
    <xf numFmtId="1" fontId="21" fillId="4" borderId="6" xfId="1" applyNumberFormat="1" applyFont="1" applyFill="1" applyBorder="1" applyAlignment="1">
      <alignment horizontal="center" vertical="center" wrapText="1"/>
    </xf>
    <xf numFmtId="1" fontId="21" fillId="4" borderId="14" xfId="1" applyNumberFormat="1" applyFont="1" applyFill="1" applyBorder="1" applyAlignment="1">
      <alignment horizontal="right" vertical="center" indent="1"/>
    </xf>
    <xf numFmtId="164" fontId="20" fillId="0" borderId="6" xfId="1" applyNumberFormat="1" applyFont="1" applyBorder="1" applyAlignment="1">
      <alignment horizontal="center" vertical="center"/>
    </xf>
    <xf numFmtId="1" fontId="21" fillId="4" borderId="16" xfId="1" applyNumberFormat="1" applyFont="1" applyFill="1" applyBorder="1" applyAlignment="1">
      <alignment horizontal="right" vertical="center" indent="1"/>
    </xf>
    <xf numFmtId="0" fontId="19" fillId="0" borderId="0" xfId="3" applyAlignment="1">
      <alignment horizontal="center" vertical="center"/>
    </xf>
    <xf numFmtId="164" fontId="19" fillId="0" borderId="0" xfId="3" applyNumberFormat="1" applyAlignment="1">
      <alignment horizontal="right" vertical="center" indent="1"/>
    </xf>
    <xf numFmtId="164" fontId="21" fillId="4" borderId="14" xfId="1" applyNumberFormat="1" applyFont="1" applyFill="1" applyBorder="1" applyAlignment="1">
      <alignment horizontal="right" vertical="center" indent="1"/>
    </xf>
    <xf numFmtId="164" fontId="20" fillId="0" borderId="6" xfId="1" applyNumberFormat="1" applyFont="1" applyBorder="1" applyAlignment="1">
      <alignment horizontal="right" vertical="center" indent="1"/>
    </xf>
    <xf numFmtId="1" fontId="20" fillId="0" borderId="6" xfId="1" applyNumberFormat="1" applyFont="1" applyBorder="1" applyAlignment="1">
      <alignment horizontal="right" vertical="center" indent="1"/>
    </xf>
    <xf numFmtId="1" fontId="20" fillId="0" borderId="15" xfId="1" applyNumberFormat="1" applyFont="1" applyBorder="1" applyAlignment="1">
      <alignment horizontal="right" vertical="center" indent="1"/>
    </xf>
    <xf numFmtId="164" fontId="21" fillId="4" borderId="16" xfId="1" applyNumberFormat="1" applyFont="1" applyFill="1" applyBorder="1" applyAlignment="1">
      <alignment horizontal="right" vertical="center" indent="1"/>
    </xf>
    <xf numFmtId="164" fontId="20" fillId="0" borderId="17" xfId="1" applyNumberFormat="1" applyFont="1" applyBorder="1" applyAlignment="1">
      <alignment horizontal="right" vertical="center" indent="1"/>
    </xf>
    <xf numFmtId="1" fontId="20" fillId="0" borderId="17" xfId="1" applyNumberFormat="1" applyFont="1" applyBorder="1" applyAlignment="1">
      <alignment horizontal="right" vertical="center" indent="1"/>
    </xf>
    <xf numFmtId="1" fontId="20" fillId="0" borderId="18" xfId="1" applyNumberFormat="1" applyFont="1" applyBorder="1" applyAlignment="1">
      <alignment horizontal="right" vertical="center" indent="1"/>
    </xf>
    <xf numFmtId="1" fontId="21" fillId="4" borderId="11" xfId="1" applyNumberFormat="1" applyFont="1" applyFill="1" applyBorder="1" applyAlignment="1">
      <alignment horizontal="center" vertical="center"/>
    </xf>
    <xf numFmtId="1" fontId="21" fillId="4" borderId="14" xfId="1" applyNumberFormat="1" applyFont="1" applyFill="1" applyBorder="1" applyAlignment="1">
      <alignment horizontal="center" vertical="center"/>
    </xf>
    <xf numFmtId="1" fontId="21" fillId="4" borderId="12" xfId="1" applyNumberFormat="1" applyFont="1" applyFill="1" applyBorder="1" applyAlignment="1">
      <alignment horizontal="center" vertical="center" wrapText="1"/>
    </xf>
    <xf numFmtId="1" fontId="21" fillId="4" borderId="13" xfId="1" applyNumberFormat="1" applyFont="1" applyFill="1" applyBorder="1" applyAlignment="1">
      <alignment horizontal="center" vertical="center" wrapText="1"/>
    </xf>
    <xf numFmtId="1" fontId="21" fillId="4" borderId="6" xfId="1" applyNumberFormat="1" applyFont="1" applyFill="1" applyBorder="1" applyAlignment="1">
      <alignment horizontal="center" vertical="center"/>
    </xf>
    <xf numFmtId="1" fontId="21" fillId="4" borderId="15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Alignment="1">
      <alignment horizontal="right" vertical="center" readingOrder="2"/>
    </xf>
    <xf numFmtId="1" fontId="9" fillId="2" borderId="6" xfId="1" applyNumberFormat="1" applyFont="1" applyFill="1" applyBorder="1" applyAlignment="1">
      <alignment horizontal="center" vertical="center"/>
    </xf>
    <xf numFmtId="1" fontId="9" fillId="2" borderId="6" xfId="1" applyNumberFormat="1" applyFont="1" applyFill="1" applyBorder="1" applyAlignment="1">
      <alignment horizontal="center" vertical="center" wrapText="1"/>
    </xf>
    <xf numFmtId="1" fontId="18" fillId="4" borderId="0" xfId="1" applyNumberFormat="1" applyFont="1" applyFill="1" applyAlignment="1">
      <alignment horizontal="center" vertical="center"/>
    </xf>
    <xf numFmtId="1" fontId="18" fillId="4" borderId="0" xfId="1" applyNumberFormat="1" applyFont="1" applyFill="1" applyAlignment="1">
      <alignment horizontal="center" vertical="center" wrapText="1"/>
    </xf>
    <xf numFmtId="1" fontId="20" fillId="4" borderId="0" xfId="1" applyNumberFormat="1" applyFont="1" applyFill="1" applyAlignment="1">
      <alignment horizontal="righ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1" fontId="11" fillId="2" borderId="9" xfId="0" applyNumberFormat="1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3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center"/>
    </xf>
    <xf numFmtId="164" fontId="4" fillId="0" borderId="10" xfId="1" applyNumberFormat="1" applyFont="1" applyBorder="1" applyAlignment="1">
      <alignment horizontal="center" vertical="center"/>
    </xf>
    <xf numFmtId="164" fontId="7" fillId="2" borderId="11" xfId="1" applyNumberFormat="1" applyFont="1" applyFill="1" applyBorder="1" applyAlignment="1">
      <alignment horizontal="center" vertical="center" wrapText="1"/>
    </xf>
    <xf numFmtId="164" fontId="7" fillId="2" borderId="1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164" fontId="1" fillId="0" borderId="6" xfId="1" applyNumberFormat="1" applyFont="1" applyBorder="1" applyAlignment="1">
      <alignment horizontal="right" vertical="center"/>
    </xf>
    <xf numFmtId="164" fontId="16" fillId="2" borderId="12" xfId="1" quotePrefix="1" applyNumberFormat="1" applyFont="1" applyFill="1" applyBorder="1" applyAlignment="1">
      <alignment horizontal="center" vertical="center" wrapText="1"/>
    </xf>
    <xf numFmtId="164" fontId="16" fillId="2" borderId="13" xfId="1" quotePrefix="1" applyNumberFormat="1" applyFont="1" applyFill="1" applyBorder="1" applyAlignment="1">
      <alignment horizontal="center" vertical="center" wrapText="1"/>
    </xf>
    <xf numFmtId="49" fontId="13" fillId="0" borderId="0" xfId="2" applyNumberFormat="1" applyFont="1" applyAlignment="1">
      <alignment horizontal="right" vertical="center" textRotation="90"/>
    </xf>
    <xf numFmtId="164" fontId="3" fillId="0" borderId="10" xfId="1" applyNumberFormat="1" applyFont="1" applyBorder="1" applyAlignment="1">
      <alignment horizontal="center" vertical="center"/>
    </xf>
    <xf numFmtId="164" fontId="15" fillId="2" borderId="11" xfId="1" applyNumberFormat="1" applyFont="1" applyFill="1" applyBorder="1" applyAlignment="1">
      <alignment horizontal="center" vertical="center" wrapText="1"/>
    </xf>
    <xf numFmtId="164" fontId="15" fillId="2" borderId="14" xfId="1" applyNumberFormat="1" applyFont="1" applyFill="1" applyBorder="1" applyAlignment="1">
      <alignment horizontal="center" vertical="center" wrapText="1"/>
    </xf>
    <xf numFmtId="164" fontId="16" fillId="2" borderId="12" xfId="1" applyNumberFormat="1" applyFont="1" applyFill="1" applyBorder="1" applyAlignment="1">
      <alignment horizontal="center" vertical="center" textRotation="90" wrapText="1"/>
    </xf>
    <xf numFmtId="164" fontId="16" fillId="2" borderId="6" xfId="1" quotePrefix="1" applyNumberFormat="1" applyFont="1" applyFill="1" applyBorder="1" applyAlignment="1">
      <alignment horizontal="center" vertical="center" textRotation="90" wrapText="1"/>
    </xf>
    <xf numFmtId="164" fontId="16" fillId="2" borderId="12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vertical="top" wrapText="1"/>
    </xf>
    <xf numFmtId="164" fontId="4" fillId="0" borderId="1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left" vertical="center" textRotation="90"/>
    </xf>
    <xf numFmtId="164" fontId="2" fillId="2" borderId="0" xfId="0" applyNumberFormat="1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quotePrefix="1" applyNumberFormat="1" applyFont="1" applyFill="1" applyBorder="1" applyAlignment="1">
      <alignment horizontal="right"/>
    </xf>
    <xf numFmtId="164" fontId="1" fillId="2" borderId="6" xfId="0" applyNumberFormat="1" applyFont="1" applyFill="1" applyBorder="1" applyAlignment="1">
      <alignment horizontal="left"/>
    </xf>
    <xf numFmtId="1" fontId="2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 vertical="top" wrapText="1"/>
    </xf>
    <xf numFmtId="1" fontId="2" fillId="0" borderId="0" xfId="1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</cellXfs>
  <cellStyles count="4">
    <cellStyle name="عادي" xfId="0" builtinId="0"/>
    <cellStyle name="عادي 2" xfId="3" xr:uid="{B325A392-9C68-44C3-A3C7-4DD17F139367}"/>
    <cellStyle name="عادي_2 نشرة المنفذ المعدلة" xfId="2" xr:uid="{CF7E36AC-9561-478E-A21D-765175D71402}"/>
    <cellStyle name="عادي_Goodsur" xfId="1" xr:uid="{FB7FA0FA-48FF-4E77-80D6-D54658FACA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66675</xdr:rowOff>
    </xdr:from>
    <xdr:to>
      <xdr:col>11</xdr:col>
      <xdr:colOff>485775</xdr:colOff>
      <xdr:row>25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B786C21-2672-4E47-B8CF-4389C93A61B1}"/>
            </a:ext>
          </a:extLst>
        </xdr:cNvPr>
        <xdr:cNvSpPr txBox="1">
          <a:spLocks noChangeArrowheads="1"/>
        </xdr:cNvSpPr>
      </xdr:nvSpPr>
      <xdr:spPr bwMode="auto">
        <a:xfrm>
          <a:off x="11228250975" y="4381500"/>
          <a:ext cx="8877300" cy="1524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 </a:t>
          </a: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1- البنود المشتركة من الإكساء الجيد والعادي في بند مشترك . وهي تتضمن كل من :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- التمديدات الصحية - التمديدات الكهربائية - طينة داخلية - رخام وطني- منجور خشبي - طينة خارجية - إسمنت متفرقات - اجره عامل عادي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 2- تجميع الإكساء للجيد في بند جيد ويتضمن: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 - الشوفاج - سيراميك - منجور ألمنيوم - بلاط شحف - دهان زياتي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 3- الإكساء للعادي في بند عادي ويتضمن: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 - بلاط عادي - بورسلان - أبا جور خشبي - الطرش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abic Transparent"/>
            </a:rPr>
            <a:t> 4- مجموع المشترك مع الجيد يعطي إكساء الجيد  أما مجموع المشترك مع العادي يعطي إكساء العادي</a:t>
          </a:r>
        </a:p>
        <a:p>
          <a:pPr algn="r" rtl="0">
            <a:defRPr sz="1000"/>
          </a:pPr>
          <a:endParaRPr lang="ar-SA" sz="1300" b="0" i="0" strike="noStrike">
            <a:solidFill>
              <a:srgbClr val="000000"/>
            </a:solidFill>
            <a:cs typeface="Arabic Transparen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140</xdr:row>
      <xdr:rowOff>0</xdr:rowOff>
    </xdr:from>
    <xdr:to>
      <xdr:col>0</xdr:col>
      <xdr:colOff>0</xdr:colOff>
      <xdr:row>140</xdr:row>
      <xdr:rowOff>0</xdr:rowOff>
    </xdr:to>
    <xdr:sp macro="" textlink="">
      <xdr:nvSpPr>
        <xdr:cNvPr id="2" name="نص 21">
          <a:extLst>
            <a:ext uri="{FF2B5EF4-FFF2-40B4-BE49-F238E27FC236}">
              <a16:creationId xmlns:a16="http://schemas.microsoft.com/office/drawing/2014/main" id="{BDDD965A-F5FE-417F-B58D-F0B3F5C31551}"/>
            </a:ext>
          </a:extLst>
        </xdr:cNvPr>
        <xdr:cNvSpPr txBox="1">
          <a:spLocks noChangeArrowheads="1"/>
        </xdr:cNvSpPr>
      </xdr:nvSpPr>
      <xdr:spPr bwMode="auto">
        <a:xfrm>
          <a:off x="11237852175" y="5429250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0</xdr:colOff>
      <xdr:row>140</xdr:row>
      <xdr:rowOff>0</xdr:rowOff>
    </xdr:to>
    <xdr:sp macro="" textlink="">
      <xdr:nvSpPr>
        <xdr:cNvPr id="3" name="نص 22">
          <a:extLst>
            <a:ext uri="{FF2B5EF4-FFF2-40B4-BE49-F238E27FC236}">
              <a16:creationId xmlns:a16="http://schemas.microsoft.com/office/drawing/2014/main" id="{1F980931-E66C-4443-ACA6-94C815054F8B}"/>
            </a:ext>
          </a:extLst>
        </xdr:cNvPr>
        <xdr:cNvSpPr txBox="1">
          <a:spLocks noChangeArrowheads="1"/>
        </xdr:cNvSpPr>
      </xdr:nvSpPr>
      <xdr:spPr bwMode="auto">
        <a:xfrm>
          <a:off x="11237852175" y="5429250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2" name="نص 11">
          <a:extLst>
            <a:ext uri="{FF2B5EF4-FFF2-40B4-BE49-F238E27FC236}">
              <a16:creationId xmlns:a16="http://schemas.microsoft.com/office/drawing/2014/main" id="{8C2F0E6B-D9D9-49E5-B691-331AD74CCAB4}"/>
            </a:ext>
          </a:extLst>
        </xdr:cNvPr>
        <xdr:cNvSpPr txBox="1">
          <a:spLocks noChangeArrowheads="1"/>
        </xdr:cNvSpPr>
      </xdr:nvSpPr>
      <xdr:spPr bwMode="auto">
        <a:xfrm>
          <a:off x="11236966350" y="131635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3" name="نص 12">
          <a:extLst>
            <a:ext uri="{FF2B5EF4-FFF2-40B4-BE49-F238E27FC236}">
              <a16:creationId xmlns:a16="http://schemas.microsoft.com/office/drawing/2014/main" id="{C3BF5AFB-D319-4ECE-B6AD-0407020675C9}"/>
            </a:ext>
          </a:extLst>
        </xdr:cNvPr>
        <xdr:cNvSpPr txBox="1">
          <a:spLocks noChangeArrowheads="1"/>
        </xdr:cNvSpPr>
      </xdr:nvSpPr>
      <xdr:spPr bwMode="auto">
        <a:xfrm>
          <a:off x="11236966350" y="131635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4" name="نص 13">
          <a:extLst>
            <a:ext uri="{FF2B5EF4-FFF2-40B4-BE49-F238E27FC236}">
              <a16:creationId xmlns:a16="http://schemas.microsoft.com/office/drawing/2014/main" id="{08EA8282-F939-47E4-AAFA-966F5871B61B}"/>
            </a:ext>
          </a:extLst>
        </xdr:cNvPr>
        <xdr:cNvSpPr txBox="1">
          <a:spLocks noChangeArrowheads="1"/>
        </xdr:cNvSpPr>
      </xdr:nvSpPr>
      <xdr:spPr bwMode="auto">
        <a:xfrm>
          <a:off x="11236966350" y="131635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5" name="نص 14">
          <a:extLst>
            <a:ext uri="{FF2B5EF4-FFF2-40B4-BE49-F238E27FC236}">
              <a16:creationId xmlns:a16="http://schemas.microsoft.com/office/drawing/2014/main" id="{6EB5711A-B8DB-4FA6-99C7-7754F6016630}"/>
            </a:ext>
          </a:extLst>
        </xdr:cNvPr>
        <xdr:cNvSpPr txBox="1">
          <a:spLocks noChangeArrowheads="1"/>
        </xdr:cNvSpPr>
      </xdr:nvSpPr>
      <xdr:spPr bwMode="auto">
        <a:xfrm>
          <a:off x="11236966350" y="131635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6" name="نص 17">
          <a:extLst>
            <a:ext uri="{FF2B5EF4-FFF2-40B4-BE49-F238E27FC236}">
              <a16:creationId xmlns:a16="http://schemas.microsoft.com/office/drawing/2014/main" id="{7F38D140-11AF-4F12-BB51-2FB0E11E1A6E}"/>
            </a:ext>
          </a:extLst>
        </xdr:cNvPr>
        <xdr:cNvSpPr txBox="1">
          <a:spLocks noChangeArrowheads="1"/>
        </xdr:cNvSpPr>
      </xdr:nvSpPr>
      <xdr:spPr bwMode="auto">
        <a:xfrm>
          <a:off x="11236966350" y="210121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7" name="نص 18">
          <a:extLst>
            <a:ext uri="{FF2B5EF4-FFF2-40B4-BE49-F238E27FC236}">
              <a16:creationId xmlns:a16="http://schemas.microsoft.com/office/drawing/2014/main" id="{954E777E-A237-46AD-9828-27E2BF94FD6E}"/>
            </a:ext>
          </a:extLst>
        </xdr:cNvPr>
        <xdr:cNvSpPr txBox="1">
          <a:spLocks noChangeArrowheads="1"/>
        </xdr:cNvSpPr>
      </xdr:nvSpPr>
      <xdr:spPr bwMode="auto">
        <a:xfrm>
          <a:off x="11236966350" y="210121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8" name="نص 19">
          <a:extLst>
            <a:ext uri="{FF2B5EF4-FFF2-40B4-BE49-F238E27FC236}">
              <a16:creationId xmlns:a16="http://schemas.microsoft.com/office/drawing/2014/main" id="{49E0C4B0-55DE-49C3-BEDE-2DFF7F23C7D2}"/>
            </a:ext>
          </a:extLst>
        </xdr:cNvPr>
        <xdr:cNvSpPr txBox="1">
          <a:spLocks noChangeArrowheads="1"/>
        </xdr:cNvSpPr>
      </xdr:nvSpPr>
      <xdr:spPr bwMode="auto">
        <a:xfrm>
          <a:off x="11236966350" y="210121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9" name="نص 20">
          <a:extLst>
            <a:ext uri="{FF2B5EF4-FFF2-40B4-BE49-F238E27FC236}">
              <a16:creationId xmlns:a16="http://schemas.microsoft.com/office/drawing/2014/main" id="{6322BFD6-35F0-4434-A66A-3D5CB5232362}"/>
            </a:ext>
          </a:extLst>
        </xdr:cNvPr>
        <xdr:cNvSpPr txBox="1">
          <a:spLocks noChangeArrowheads="1"/>
        </xdr:cNvSpPr>
      </xdr:nvSpPr>
      <xdr:spPr bwMode="auto">
        <a:xfrm>
          <a:off x="11236966350" y="210121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0" name="نص 21">
          <a:extLst>
            <a:ext uri="{FF2B5EF4-FFF2-40B4-BE49-F238E27FC236}">
              <a16:creationId xmlns:a16="http://schemas.microsoft.com/office/drawing/2014/main" id="{9BB9F99C-03A6-4AEB-9600-59779C8B8186}"/>
            </a:ext>
          </a:extLst>
        </xdr:cNvPr>
        <xdr:cNvSpPr txBox="1">
          <a:spLocks noChangeArrowheads="1"/>
        </xdr:cNvSpPr>
      </xdr:nvSpPr>
      <xdr:spPr bwMode="auto">
        <a:xfrm>
          <a:off x="11236966350" y="210121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1" name="نص 22">
          <a:extLst>
            <a:ext uri="{FF2B5EF4-FFF2-40B4-BE49-F238E27FC236}">
              <a16:creationId xmlns:a16="http://schemas.microsoft.com/office/drawing/2014/main" id="{88EC518D-AAB1-4C30-B7AC-3768D095D1E8}"/>
            </a:ext>
          </a:extLst>
        </xdr:cNvPr>
        <xdr:cNvSpPr txBox="1">
          <a:spLocks noChangeArrowheads="1"/>
        </xdr:cNvSpPr>
      </xdr:nvSpPr>
      <xdr:spPr bwMode="auto">
        <a:xfrm>
          <a:off x="11236966350" y="210121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7;&#1581;%20&#1575;&#1587;&#1593;&#1575;&#1585;%20&#1605;&#1608;&#1575;&#1583;%20&#1575;&#1604;&#1576;&#1606;&#1575;&#1569;\&#1605;&#1587;&#1581;%20&#1575;&#1587;&#1593;&#1575;&#1585;%20&#1605;&#1608;&#1575;&#1583;%20&#1575;&#1604;&#1576;&#1606;&#1575;&#1569;%202025\&#1587;&#1605;&#1610;&#1577;%20&#1606;&#1578;&#1575;&#1574;&#1580;%20&#1575;&#1604;&#1585;&#1576;&#1593;%20&#1575;&#1604;&#1579;&#1575;&#1606;&#1610;%20&#1608;&#1575;&#1604;&#1579;&#1575;&#1604;&#1579;%202025&#1575;&#1604;&#1607;&#1610;&#1574;&#1577;%202025\&#1606;&#1578;&#1575;&#1574;&#1580;%20&#1605;&#1585;&#1575;&#1581;&#1604;%20&#1575;&#1587;&#1593;&#1575;&#1585;%20&#1605;&#1608;&#1575;&#1583;%20&#1575;&#1604;&#1576;&#1606;&#1575;&#1569;2025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1 (4)"/>
      <sheetName val="الهيكل (2)"/>
      <sheetName val="الإكساء (3)"/>
      <sheetName val="الإكساء 3 (3)"/>
      <sheetName val="الإكساء 3 (2)"/>
      <sheetName val="الإكساء (2)"/>
      <sheetName val="العام تكلفة اكساء (2)"/>
      <sheetName val="العتم تكلفة اعمال الهيكل"/>
      <sheetName val="للعام 1 (2)"/>
      <sheetName val="العام مراحل هكل -اكساء"/>
      <sheetName val="جدول1"/>
      <sheetName val="ورقة2"/>
      <sheetName val="للعام 3"/>
      <sheetName val="للعام 2"/>
      <sheetName val="للعام 1"/>
      <sheetName val="الهيكل"/>
      <sheetName val="الإكساء"/>
      <sheetName val="الاكساء 2"/>
      <sheetName val="الإكساء 3"/>
      <sheetName val="دمشق"/>
      <sheetName val="دمشق ع"/>
      <sheetName val="ريف دمشق"/>
      <sheetName val="ريف دمشق ع"/>
      <sheetName val="حلب"/>
      <sheetName val="حلب ع"/>
      <sheetName val="حمص"/>
      <sheetName val="حمص ع"/>
      <sheetName val="حماه"/>
      <sheetName val="حماه ع"/>
      <sheetName val="اللاذقية"/>
      <sheetName val="اللاذقية ع"/>
      <sheetName val="دير الزور"/>
      <sheetName val="دير الزور ع"/>
      <sheetName val="ادلب"/>
      <sheetName val="ادلب ع"/>
      <sheetName val="الحسكة"/>
      <sheetName val="الحسكة ع"/>
      <sheetName val="الرقة"/>
      <sheetName val="الرقة ع"/>
      <sheetName val="السويداء"/>
      <sheetName val="السويداء ع"/>
      <sheetName val="درعا"/>
      <sheetName val="درعا ع"/>
      <sheetName val="طرطوس"/>
      <sheetName val="القنيطرة"/>
      <sheetName val="طرطوس ع"/>
      <sheetName val="ورقة1"/>
      <sheetName val="جدول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>
            <v>35705</v>
          </cell>
          <cell r="G6">
            <v>24506</v>
          </cell>
          <cell r="J6">
            <v>36661</v>
          </cell>
          <cell r="M6">
            <v>656506</v>
          </cell>
          <cell r="P6">
            <v>186279</v>
          </cell>
        </row>
        <row r="7">
          <cell r="B7">
            <v>35742</v>
          </cell>
          <cell r="G7">
            <v>21413</v>
          </cell>
          <cell r="J7">
            <v>31162</v>
          </cell>
          <cell r="M7">
            <v>534842</v>
          </cell>
          <cell r="P7">
            <v>188308</v>
          </cell>
        </row>
        <row r="8">
          <cell r="B8">
            <v>37465</v>
          </cell>
          <cell r="G8">
            <v>22871</v>
          </cell>
          <cell r="J8">
            <v>34712</v>
          </cell>
          <cell r="M8">
            <v>664877</v>
          </cell>
          <cell r="P8">
            <v>202112</v>
          </cell>
        </row>
        <row r="9">
          <cell r="B9">
            <v>44083</v>
          </cell>
          <cell r="G9">
            <v>20872</v>
          </cell>
          <cell r="J9">
            <v>32459</v>
          </cell>
          <cell r="M9">
            <v>545256</v>
          </cell>
          <cell r="P9">
            <v>180898</v>
          </cell>
        </row>
        <row r="10">
          <cell r="B10">
            <v>40553</v>
          </cell>
          <cell r="G10">
            <v>17992</v>
          </cell>
          <cell r="J10">
            <v>29792</v>
          </cell>
          <cell r="M10">
            <v>578180</v>
          </cell>
          <cell r="P10">
            <v>175641</v>
          </cell>
        </row>
        <row r="11">
          <cell r="B11">
            <v>45500</v>
          </cell>
          <cell r="G11">
            <v>22477</v>
          </cell>
          <cell r="J11">
            <v>31793</v>
          </cell>
          <cell r="M11">
            <v>579072</v>
          </cell>
          <cell r="P11">
            <v>147436</v>
          </cell>
        </row>
        <row r="12">
          <cell r="B12">
            <v>38458</v>
          </cell>
          <cell r="G12">
            <v>20212</v>
          </cell>
          <cell r="J12">
            <v>28637</v>
          </cell>
          <cell r="M12">
            <v>561716</v>
          </cell>
          <cell r="P12">
            <v>189253</v>
          </cell>
        </row>
        <row r="13">
          <cell r="B13">
            <v>58608</v>
          </cell>
          <cell r="G13">
            <v>17911</v>
          </cell>
          <cell r="J13">
            <v>30129</v>
          </cell>
          <cell r="M13">
            <v>567151</v>
          </cell>
          <cell r="P13">
            <v>200189</v>
          </cell>
        </row>
        <row r="15">
          <cell r="B15">
            <v>34125</v>
          </cell>
          <cell r="G15">
            <v>17011</v>
          </cell>
          <cell r="J15">
            <v>27774</v>
          </cell>
          <cell r="M15">
            <v>512170</v>
          </cell>
          <cell r="P15">
            <v>182704</v>
          </cell>
        </row>
        <row r="16">
          <cell r="B16">
            <v>134063</v>
          </cell>
          <cell r="G16">
            <v>24208</v>
          </cell>
          <cell r="J16">
            <v>37543</v>
          </cell>
          <cell r="M16">
            <v>641406</v>
          </cell>
          <cell r="P16">
            <v>231429</v>
          </cell>
        </row>
        <row r="17">
          <cell r="B17">
            <v>36833</v>
          </cell>
          <cell r="G17">
            <v>22009</v>
          </cell>
          <cell r="J17">
            <v>34739</v>
          </cell>
          <cell r="M17">
            <v>576091</v>
          </cell>
          <cell r="P17">
            <v>205796</v>
          </cell>
        </row>
        <row r="18">
          <cell r="B18">
            <v>79375</v>
          </cell>
          <cell r="G18">
            <v>26190</v>
          </cell>
          <cell r="J18">
            <v>35429</v>
          </cell>
          <cell r="M18">
            <v>580321</v>
          </cell>
          <cell r="P18">
            <v>199462</v>
          </cell>
        </row>
        <row r="19">
          <cell r="B19">
            <v>85674</v>
          </cell>
          <cell r="G19">
            <v>21870</v>
          </cell>
          <cell r="J19">
            <v>32346</v>
          </cell>
          <cell r="M19">
            <v>554185</v>
          </cell>
          <cell r="P19">
            <v>181427</v>
          </cell>
        </row>
      </sheetData>
      <sheetData sheetId="16"/>
      <sheetData sheetId="17">
        <row r="5">
          <cell r="B5">
            <v>154846</v>
          </cell>
          <cell r="C5">
            <v>85695</v>
          </cell>
          <cell r="D5">
            <v>168976</v>
          </cell>
          <cell r="E5">
            <v>283720</v>
          </cell>
          <cell r="F5">
            <v>36284</v>
          </cell>
          <cell r="G5">
            <v>177534</v>
          </cell>
          <cell r="H5">
            <v>141543</v>
          </cell>
          <cell r="I5">
            <v>65404</v>
          </cell>
          <cell r="J5">
            <v>90948</v>
          </cell>
          <cell r="K5">
            <v>110357</v>
          </cell>
          <cell r="L5">
            <v>302248</v>
          </cell>
          <cell r="M5">
            <v>104718</v>
          </cell>
          <cell r="N5">
            <v>121667</v>
          </cell>
          <cell r="O5">
            <v>314348</v>
          </cell>
          <cell r="P5">
            <v>57397</v>
          </cell>
          <cell r="Q5">
            <v>6806</v>
          </cell>
          <cell r="R5">
            <v>11124</v>
          </cell>
        </row>
        <row r="6">
          <cell r="B6">
            <v>148168</v>
          </cell>
          <cell r="C6">
            <v>96578</v>
          </cell>
          <cell r="D6">
            <v>161159</v>
          </cell>
          <cell r="E6">
            <v>210459</v>
          </cell>
          <cell r="F6">
            <v>31420</v>
          </cell>
          <cell r="G6">
            <v>140037</v>
          </cell>
          <cell r="H6">
            <v>108766</v>
          </cell>
          <cell r="I6">
            <v>51676</v>
          </cell>
          <cell r="J6">
            <v>79685</v>
          </cell>
          <cell r="K6">
            <v>95069</v>
          </cell>
          <cell r="L6">
            <v>289234</v>
          </cell>
          <cell r="M6">
            <v>105059</v>
          </cell>
          <cell r="N6">
            <v>113197</v>
          </cell>
          <cell r="O6">
            <v>303876</v>
          </cell>
          <cell r="P6">
            <v>44588</v>
          </cell>
          <cell r="Q6">
            <v>6778</v>
          </cell>
          <cell r="R6">
            <v>11021</v>
          </cell>
        </row>
        <row r="7">
          <cell r="B7">
            <v>155703</v>
          </cell>
          <cell r="C7">
            <v>49357</v>
          </cell>
          <cell r="D7">
            <v>161427</v>
          </cell>
          <cell r="E7">
            <v>277524</v>
          </cell>
          <cell r="F7">
            <v>38496</v>
          </cell>
          <cell r="G7">
            <v>178708</v>
          </cell>
          <cell r="H7">
            <v>152508</v>
          </cell>
          <cell r="I7">
            <v>64148</v>
          </cell>
          <cell r="J7">
            <v>95764</v>
          </cell>
          <cell r="K7">
            <v>117833</v>
          </cell>
          <cell r="L7">
            <v>336000</v>
          </cell>
          <cell r="M7">
            <v>102861</v>
          </cell>
          <cell r="N7">
            <v>74000</v>
          </cell>
          <cell r="O7">
            <v>209861</v>
          </cell>
          <cell r="P7">
            <v>53249</v>
          </cell>
          <cell r="Q7">
            <v>6869</v>
          </cell>
          <cell r="R7">
            <v>11275</v>
          </cell>
        </row>
        <row r="8">
          <cell r="B8">
            <v>110655</v>
          </cell>
          <cell r="C8">
            <v>91883</v>
          </cell>
          <cell r="D8">
            <v>193813</v>
          </cell>
          <cell r="E8">
            <v>259995</v>
          </cell>
          <cell r="F8">
            <v>25041</v>
          </cell>
          <cell r="G8">
            <v>151188</v>
          </cell>
          <cell r="H8">
            <v>124002</v>
          </cell>
          <cell r="I8">
            <v>50848</v>
          </cell>
          <cell r="J8">
            <v>92836</v>
          </cell>
          <cell r="K8">
            <v>79205</v>
          </cell>
          <cell r="L8">
            <v>394753</v>
          </cell>
          <cell r="M8">
            <v>66829</v>
          </cell>
          <cell r="N8">
            <v>74267</v>
          </cell>
          <cell r="O8">
            <v>144678</v>
          </cell>
          <cell r="P8">
            <v>51520</v>
          </cell>
          <cell r="Q8">
            <v>6782</v>
          </cell>
          <cell r="R8">
            <v>9194</v>
          </cell>
        </row>
        <row r="9">
          <cell r="B9">
            <v>120892</v>
          </cell>
          <cell r="C9">
            <v>99290</v>
          </cell>
          <cell r="D9">
            <v>145375</v>
          </cell>
          <cell r="E9">
            <v>218802</v>
          </cell>
          <cell r="F9">
            <v>22714</v>
          </cell>
          <cell r="G9">
            <v>163537</v>
          </cell>
          <cell r="H9">
            <v>157585</v>
          </cell>
          <cell r="I9">
            <v>65325</v>
          </cell>
          <cell r="J9">
            <v>89192</v>
          </cell>
          <cell r="K9">
            <v>104553</v>
          </cell>
          <cell r="L9">
            <v>343040</v>
          </cell>
          <cell r="M9">
            <v>161661</v>
          </cell>
          <cell r="N9">
            <v>111833</v>
          </cell>
          <cell r="O9">
            <v>239271</v>
          </cell>
          <cell r="P9">
            <v>43800</v>
          </cell>
          <cell r="Q9">
            <v>6578</v>
          </cell>
          <cell r="R9">
            <v>8287</v>
          </cell>
        </row>
        <row r="10">
          <cell r="B10">
            <v>160975</v>
          </cell>
          <cell r="C10">
            <v>88347</v>
          </cell>
          <cell r="D10">
            <v>136589</v>
          </cell>
          <cell r="E10">
            <v>217775</v>
          </cell>
          <cell r="F10">
            <v>37959</v>
          </cell>
          <cell r="G10">
            <v>132353</v>
          </cell>
          <cell r="H10">
            <v>126166</v>
          </cell>
          <cell r="I10">
            <v>56751</v>
          </cell>
          <cell r="J10">
            <v>75102</v>
          </cell>
          <cell r="K10">
            <v>106303</v>
          </cell>
          <cell r="L10">
            <v>265028</v>
          </cell>
          <cell r="M10">
            <v>100722</v>
          </cell>
          <cell r="N10">
            <v>83875</v>
          </cell>
          <cell r="O10">
            <v>246445</v>
          </cell>
          <cell r="P10">
            <v>44874</v>
          </cell>
          <cell r="Q10">
            <v>7361</v>
          </cell>
          <cell r="R10">
            <v>13261</v>
          </cell>
        </row>
        <row r="11">
          <cell r="B11">
            <v>97694</v>
          </cell>
          <cell r="C11">
            <v>79507</v>
          </cell>
          <cell r="D11">
            <v>139821</v>
          </cell>
          <cell r="E11">
            <v>290382</v>
          </cell>
          <cell r="F11">
            <v>23284</v>
          </cell>
          <cell r="G11">
            <v>113372</v>
          </cell>
          <cell r="H11">
            <v>121077</v>
          </cell>
          <cell r="I11">
            <v>46217</v>
          </cell>
          <cell r="J11">
            <v>63205</v>
          </cell>
          <cell r="K11">
            <v>103833</v>
          </cell>
          <cell r="L11">
            <v>223689</v>
          </cell>
          <cell r="M11">
            <v>99750</v>
          </cell>
          <cell r="N11">
            <v>92447</v>
          </cell>
          <cell r="O11">
            <v>164094</v>
          </cell>
          <cell r="P11">
            <v>34834</v>
          </cell>
          <cell r="Q11">
            <v>7063</v>
          </cell>
          <cell r="R11">
            <v>9514</v>
          </cell>
        </row>
        <row r="12">
          <cell r="B12">
            <v>118431</v>
          </cell>
          <cell r="C12">
            <v>102826</v>
          </cell>
          <cell r="D12">
            <v>155797</v>
          </cell>
          <cell r="E12">
            <v>217092</v>
          </cell>
          <cell r="F12">
            <v>89881</v>
          </cell>
          <cell r="G12">
            <v>146871</v>
          </cell>
          <cell r="H12">
            <v>150229</v>
          </cell>
          <cell r="I12">
            <v>56723</v>
          </cell>
          <cell r="J12">
            <v>74532</v>
          </cell>
          <cell r="K12">
            <v>142158</v>
          </cell>
          <cell r="L12">
            <v>299678</v>
          </cell>
          <cell r="M12">
            <v>103872</v>
          </cell>
          <cell r="N12">
            <v>129667</v>
          </cell>
          <cell r="O12">
            <v>317661</v>
          </cell>
          <cell r="P12">
            <v>43592</v>
          </cell>
          <cell r="Q12">
            <v>7575</v>
          </cell>
          <cell r="R12">
            <v>6206</v>
          </cell>
        </row>
        <row r="14">
          <cell r="B14">
            <v>93472</v>
          </cell>
          <cell r="C14">
            <v>73002</v>
          </cell>
          <cell r="D14">
            <v>20000</v>
          </cell>
          <cell r="E14">
            <v>143282</v>
          </cell>
          <cell r="F14">
            <v>32374</v>
          </cell>
          <cell r="G14">
            <v>120891</v>
          </cell>
          <cell r="H14">
            <v>99759</v>
          </cell>
          <cell r="I14">
            <v>46088</v>
          </cell>
          <cell r="J14">
            <v>52162</v>
          </cell>
          <cell r="K14">
            <v>110658</v>
          </cell>
          <cell r="L14">
            <v>204400</v>
          </cell>
          <cell r="M14">
            <v>99313</v>
          </cell>
          <cell r="N14">
            <v>131375</v>
          </cell>
          <cell r="O14">
            <v>196993</v>
          </cell>
          <cell r="P14">
            <v>25871</v>
          </cell>
          <cell r="Q14">
            <v>6325</v>
          </cell>
          <cell r="R14">
            <v>10175</v>
          </cell>
        </row>
        <row r="15">
          <cell r="B15">
            <v>140029</v>
          </cell>
          <cell r="C15">
            <v>57648</v>
          </cell>
          <cell r="D15">
            <v>204255</v>
          </cell>
          <cell r="E15">
            <v>179086</v>
          </cell>
          <cell r="F15">
            <v>31087</v>
          </cell>
          <cell r="G15">
            <v>164458</v>
          </cell>
          <cell r="H15">
            <v>144853</v>
          </cell>
          <cell r="I15">
            <v>68304</v>
          </cell>
          <cell r="J15">
            <v>86853</v>
          </cell>
          <cell r="K15">
            <v>137667</v>
          </cell>
          <cell r="L15">
            <v>284375</v>
          </cell>
          <cell r="M15">
            <v>160125</v>
          </cell>
          <cell r="N15">
            <v>44250</v>
          </cell>
          <cell r="O15">
            <v>120890</v>
          </cell>
          <cell r="P15">
            <v>38827</v>
          </cell>
          <cell r="Q15">
            <v>6675</v>
          </cell>
          <cell r="R15">
            <v>12008</v>
          </cell>
        </row>
        <row r="16">
          <cell r="B16">
            <v>122763</v>
          </cell>
          <cell r="C16">
            <v>119856</v>
          </cell>
          <cell r="D16">
            <v>101267</v>
          </cell>
          <cell r="E16">
            <v>224009</v>
          </cell>
          <cell r="F16">
            <v>45404</v>
          </cell>
          <cell r="G16">
            <v>163286</v>
          </cell>
          <cell r="H16">
            <v>139783</v>
          </cell>
          <cell r="I16">
            <v>59138</v>
          </cell>
          <cell r="J16">
            <v>81425</v>
          </cell>
          <cell r="K16">
            <v>151122</v>
          </cell>
          <cell r="L16">
            <v>299522</v>
          </cell>
          <cell r="M16">
            <v>98292</v>
          </cell>
          <cell r="N16">
            <v>62083</v>
          </cell>
          <cell r="O16">
            <v>300317</v>
          </cell>
          <cell r="P16">
            <v>43101</v>
          </cell>
          <cell r="Q16">
            <v>6835</v>
          </cell>
          <cell r="R16">
            <v>9549</v>
          </cell>
        </row>
        <row r="17">
          <cell r="B17">
            <v>134287</v>
          </cell>
          <cell r="C17">
            <v>71510</v>
          </cell>
          <cell r="D17">
            <v>155208</v>
          </cell>
          <cell r="E17">
            <v>172848</v>
          </cell>
          <cell r="F17">
            <v>45234</v>
          </cell>
          <cell r="G17">
            <v>177898</v>
          </cell>
          <cell r="H17">
            <v>170863</v>
          </cell>
          <cell r="I17">
            <v>61630</v>
          </cell>
          <cell r="J17">
            <v>98349</v>
          </cell>
          <cell r="K17">
            <v>111910</v>
          </cell>
          <cell r="L17">
            <v>303333</v>
          </cell>
          <cell r="M17">
            <v>102038</v>
          </cell>
          <cell r="N17">
            <v>78923</v>
          </cell>
          <cell r="O17">
            <v>248300</v>
          </cell>
          <cell r="P17">
            <v>31432</v>
          </cell>
          <cell r="Q17">
            <v>6987</v>
          </cell>
          <cell r="R17">
            <v>11698</v>
          </cell>
        </row>
        <row r="18">
          <cell r="B18">
            <v>116586</v>
          </cell>
          <cell r="C18">
            <v>82540</v>
          </cell>
          <cell r="D18">
            <v>178139</v>
          </cell>
          <cell r="E18">
            <v>228068</v>
          </cell>
          <cell r="F18">
            <v>33062</v>
          </cell>
          <cell r="G18">
            <v>179918</v>
          </cell>
          <cell r="H18">
            <v>150907</v>
          </cell>
          <cell r="I18">
            <v>63535</v>
          </cell>
          <cell r="J18">
            <v>87722</v>
          </cell>
          <cell r="K18">
            <v>98194</v>
          </cell>
          <cell r="L18">
            <v>281167</v>
          </cell>
          <cell r="M18">
            <v>87889</v>
          </cell>
          <cell r="N18">
            <v>95083</v>
          </cell>
          <cell r="O18">
            <v>170333</v>
          </cell>
          <cell r="P18">
            <v>44870</v>
          </cell>
          <cell r="Q18">
            <v>6639</v>
          </cell>
          <cell r="R18">
            <v>8174</v>
          </cell>
        </row>
      </sheetData>
      <sheetData sheetId="18"/>
      <sheetData sheetId="19">
        <row r="173">
          <cell r="E173">
            <v>134712.20000000001</v>
          </cell>
        </row>
      </sheetData>
      <sheetData sheetId="20"/>
      <sheetData sheetId="21">
        <row r="173">
          <cell r="E173">
            <v>135896.6</v>
          </cell>
        </row>
      </sheetData>
      <sheetData sheetId="22"/>
      <sheetData sheetId="23">
        <row r="173">
          <cell r="E173">
            <v>128523.6</v>
          </cell>
        </row>
      </sheetData>
      <sheetData sheetId="24"/>
      <sheetData sheetId="25">
        <row r="173">
          <cell r="E173">
            <v>141986.5</v>
          </cell>
        </row>
      </sheetData>
      <sheetData sheetId="26">
        <row r="45">
          <cell r="E45">
            <v>708750</v>
          </cell>
        </row>
      </sheetData>
      <sheetData sheetId="27">
        <row r="173">
          <cell r="E173">
            <v>136496</v>
          </cell>
        </row>
      </sheetData>
      <sheetData sheetId="28"/>
      <sheetData sheetId="29">
        <row r="173">
          <cell r="E173">
            <v>114081</v>
          </cell>
        </row>
      </sheetData>
      <sheetData sheetId="30"/>
      <sheetData sheetId="31">
        <row r="173">
          <cell r="E173">
            <v>113221.6</v>
          </cell>
        </row>
      </sheetData>
      <sheetData sheetId="32"/>
      <sheetData sheetId="33">
        <row r="173">
          <cell r="E173">
            <v>132288.5</v>
          </cell>
        </row>
      </sheetData>
      <sheetData sheetId="34"/>
      <sheetData sheetId="35"/>
      <sheetData sheetId="36"/>
      <sheetData sheetId="37">
        <row r="173">
          <cell r="E173">
            <v>141524</v>
          </cell>
        </row>
      </sheetData>
      <sheetData sheetId="38"/>
      <sheetData sheetId="39">
        <row r="173">
          <cell r="E173">
            <v>131451.5</v>
          </cell>
        </row>
      </sheetData>
      <sheetData sheetId="40"/>
      <sheetData sheetId="41">
        <row r="173">
          <cell r="E173">
            <v>139500</v>
          </cell>
        </row>
      </sheetData>
      <sheetData sheetId="42"/>
      <sheetData sheetId="43">
        <row r="173">
          <cell r="E173">
            <v>142607.70000000001</v>
          </cell>
        </row>
      </sheetData>
      <sheetData sheetId="44">
        <row r="173">
          <cell r="E173">
            <v>105804.5</v>
          </cell>
        </row>
      </sheetData>
      <sheetData sheetId="45"/>
      <sheetData sheetId="46"/>
      <sheetData sheetId="47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F72A-109F-464F-93AF-9747A3290FE2}">
  <dimension ref="A1:G58"/>
  <sheetViews>
    <sheetView rightToLeft="1" tabSelected="1" workbookViewId="0">
      <selection activeCell="E52" sqref="E52"/>
    </sheetView>
  </sheetViews>
  <sheetFormatPr defaultColWidth="7.875" defaultRowHeight="15" x14ac:dyDescent="0.25"/>
  <cols>
    <col min="1" max="1" width="16.875" style="115" customWidth="1"/>
    <col min="2" max="2" width="13.625" style="121" customWidth="1"/>
    <col min="3" max="3" width="14.25" style="121" customWidth="1"/>
    <col min="4" max="4" width="22.375" style="121" customWidth="1"/>
    <col min="5" max="7" width="7.875" style="115"/>
    <col min="8" max="8" width="12" style="115" customWidth="1"/>
    <col min="9" max="16384" width="7.875" style="115"/>
  </cols>
  <sheetData>
    <row r="1" spans="1:7" ht="19.5" customHeight="1" x14ac:dyDescent="0.25">
      <c r="A1" s="140" t="s">
        <v>97</v>
      </c>
      <c r="B1" s="140"/>
      <c r="C1" s="140"/>
      <c r="D1" s="140"/>
    </row>
    <row r="2" spans="1:7" ht="18" customHeight="1" x14ac:dyDescent="0.25">
      <c r="A2" s="140" t="s">
        <v>40</v>
      </c>
      <c r="B2" s="140"/>
      <c r="C2" s="140"/>
      <c r="D2" s="140"/>
    </row>
    <row r="3" spans="1:7" ht="18.75" x14ac:dyDescent="0.25">
      <c r="A3" s="141">
        <v>2024</v>
      </c>
      <c r="B3" s="141"/>
      <c r="C3" s="141"/>
      <c r="D3" s="141"/>
    </row>
    <row r="4" spans="1:7" ht="18" customHeight="1" thickBot="1" x14ac:dyDescent="0.3">
      <c r="A4" s="142" t="s">
        <v>98</v>
      </c>
      <c r="B4" s="142"/>
      <c r="C4" s="116"/>
      <c r="D4" s="116"/>
    </row>
    <row r="5" spans="1:7" ht="32.25" customHeight="1" x14ac:dyDescent="0.25">
      <c r="A5" s="131" t="s">
        <v>3</v>
      </c>
      <c r="B5" s="133" t="s">
        <v>41</v>
      </c>
      <c r="C5" s="133"/>
      <c r="D5" s="133"/>
    </row>
    <row r="6" spans="1:7" ht="32.25" customHeight="1" x14ac:dyDescent="0.25">
      <c r="A6" s="132"/>
      <c r="B6" s="135" t="s">
        <v>6</v>
      </c>
      <c r="C6" s="135" t="s">
        <v>42</v>
      </c>
      <c r="D6" s="135"/>
    </row>
    <row r="7" spans="1:7" ht="32.25" customHeight="1" x14ac:dyDescent="0.25">
      <c r="A7" s="132"/>
      <c r="B7" s="135"/>
      <c r="C7" s="117" t="s">
        <v>44</v>
      </c>
      <c r="D7" s="117" t="s">
        <v>45</v>
      </c>
      <c r="G7" s="122"/>
    </row>
    <row r="8" spans="1:7" ht="32.25" customHeight="1" x14ac:dyDescent="0.25">
      <c r="A8" s="118" t="s">
        <v>8</v>
      </c>
      <c r="B8" s="119">
        <f>((B27-B46)/B46)*100</f>
        <v>-13.728509180250207</v>
      </c>
      <c r="C8" s="119">
        <f t="shared" ref="C8:D8" si="0">((C27-C46)/C46)*100</f>
        <v>0.57840111370433245</v>
      </c>
      <c r="D8" s="119">
        <f t="shared" si="0"/>
        <v>1.0831234980558218</v>
      </c>
    </row>
    <row r="9" spans="1:7" ht="32.25" customHeight="1" x14ac:dyDescent="0.25">
      <c r="A9" s="118" t="s">
        <v>9</v>
      </c>
      <c r="B9" s="119">
        <f t="shared" ref="B9:D9" si="1">((B28-B47)/B47)*100</f>
        <v>-27.23319771763898</v>
      </c>
      <c r="C9" s="119">
        <f t="shared" si="1"/>
        <v>-8.1217900837835177</v>
      </c>
      <c r="D9" s="119">
        <f t="shared" si="1"/>
        <v>-12.054429495020095</v>
      </c>
    </row>
    <row r="10" spans="1:7" ht="32.25" customHeight="1" x14ac:dyDescent="0.25">
      <c r="A10" s="118" t="s">
        <v>10</v>
      </c>
      <c r="B10" s="119">
        <f t="shared" ref="B10:D10" si="2">((B29-B48)/B48)*100</f>
        <v>-15.658287175117172</v>
      </c>
      <c r="C10" s="119">
        <f t="shared" si="2"/>
        <v>13.382683043365217</v>
      </c>
      <c r="D10" s="119">
        <f t="shared" si="2"/>
        <v>0.92254762079430119</v>
      </c>
    </row>
    <row r="11" spans="1:7" ht="32.25" customHeight="1" x14ac:dyDescent="0.25">
      <c r="A11" s="118" t="s">
        <v>11</v>
      </c>
      <c r="B11" s="119">
        <f t="shared" ref="B11:D11" si="3">((B30-B49)/B49)*100</f>
        <v>-23.099017130648978</v>
      </c>
      <c r="C11" s="119">
        <f t="shared" si="3"/>
        <v>-3.5979553255300161</v>
      </c>
      <c r="D11" s="119">
        <f t="shared" si="3"/>
        <v>-3.8196745822928313</v>
      </c>
    </row>
    <row r="12" spans="1:7" ht="32.25" customHeight="1" x14ac:dyDescent="0.25">
      <c r="A12" s="118" t="s">
        <v>38</v>
      </c>
      <c r="B12" s="119">
        <f t="shared" ref="B12:D12" si="4">((B31-B50)/B50)*100</f>
        <v>-17.005791751213884</v>
      </c>
      <c r="C12" s="119">
        <f t="shared" si="4"/>
        <v>-4.0924068660520199</v>
      </c>
      <c r="D12" s="119">
        <f t="shared" si="4"/>
        <v>-2.6221786820445252</v>
      </c>
    </row>
    <row r="13" spans="1:7" ht="32.25" customHeight="1" x14ac:dyDescent="0.25">
      <c r="A13" s="118" t="s">
        <v>13</v>
      </c>
      <c r="B13" s="119">
        <f t="shared" ref="B13:D13" si="5">((B32-B51)/B51)*100</f>
        <v>-26.531189287476714</v>
      </c>
      <c r="C13" s="119">
        <f t="shared" si="5"/>
        <v>-12.272286231292579</v>
      </c>
      <c r="D13" s="119">
        <f t="shared" si="5"/>
        <v>-12.449293566988963</v>
      </c>
    </row>
    <row r="14" spans="1:7" ht="32.25" customHeight="1" x14ac:dyDescent="0.25">
      <c r="A14" s="118" t="s">
        <v>46</v>
      </c>
      <c r="B14" s="119">
        <f t="shared" ref="B14:D14" si="6">((B33-B52)/B52)*100</f>
        <v>-20.091740320747956</v>
      </c>
      <c r="C14" s="119">
        <f t="shared" si="6"/>
        <v>-5.509148863776316</v>
      </c>
      <c r="D14" s="119">
        <f t="shared" si="6"/>
        <v>-5.9788144824621838</v>
      </c>
    </row>
    <row r="15" spans="1:7" ht="32.25" customHeight="1" x14ac:dyDescent="0.25">
      <c r="A15" s="118" t="s">
        <v>48</v>
      </c>
      <c r="B15" s="119">
        <f t="shared" ref="B15:D15" si="7">((B34-B53)/B53)*100</f>
        <v>-16.253229181838392</v>
      </c>
      <c r="C15" s="119">
        <f t="shared" si="7"/>
        <v>1.6316107503501271</v>
      </c>
      <c r="D15" s="119">
        <f t="shared" si="7"/>
        <v>-9.3549698298641495</v>
      </c>
    </row>
    <row r="16" spans="1:7" ht="32.25" customHeight="1" x14ac:dyDescent="0.25">
      <c r="A16" s="118" t="s">
        <v>14</v>
      </c>
      <c r="B16" s="119">
        <f t="shared" ref="B16:D16" si="8">((B35-B54)/B54)*100</f>
        <v>-100</v>
      </c>
      <c r="C16" s="119">
        <f t="shared" si="8"/>
        <v>-100</v>
      </c>
      <c r="D16" s="119">
        <f t="shared" si="8"/>
        <v>-100</v>
      </c>
    </row>
    <row r="17" spans="1:5" ht="32.25" customHeight="1" x14ac:dyDescent="0.25">
      <c r="A17" s="118" t="s">
        <v>62</v>
      </c>
      <c r="B17" s="119">
        <f t="shared" ref="B17:D17" si="9">((B36-B55)/B55)*100</f>
        <v>-31.368663798838085</v>
      </c>
      <c r="C17" s="119">
        <f t="shared" si="9"/>
        <v>-37.580224728553283</v>
      </c>
      <c r="D17" s="119">
        <f t="shared" si="9"/>
        <v>-30.25121265444951</v>
      </c>
    </row>
    <row r="18" spans="1:5" ht="32.25" customHeight="1" x14ac:dyDescent="0.25">
      <c r="A18" s="118" t="s">
        <v>15</v>
      </c>
      <c r="B18" s="119">
        <f t="shared" ref="B18:D18" si="10">((B37-B56)/B56)*100</f>
        <v>-3.2282923374919297</v>
      </c>
      <c r="C18" s="119">
        <f t="shared" si="10"/>
        <v>-16.440031636140414</v>
      </c>
      <c r="D18" s="119">
        <f t="shared" si="10"/>
        <v>-13.599280183273724</v>
      </c>
    </row>
    <row r="19" spans="1:5" ht="32.25" customHeight="1" thickBot="1" x14ac:dyDescent="0.3">
      <c r="A19" s="120" t="s">
        <v>51</v>
      </c>
      <c r="B19" s="119">
        <f t="shared" ref="B19:D19" si="11">((B38-B57)/B57)*100</f>
        <v>-22.704172626300085</v>
      </c>
      <c r="C19" s="119">
        <f t="shared" si="11"/>
        <v>3.5083734059569669</v>
      </c>
      <c r="D19" s="119">
        <f t="shared" si="11"/>
        <v>-7.1822394622684804</v>
      </c>
    </row>
    <row r="24" spans="1:5" ht="18" x14ac:dyDescent="0.25">
      <c r="A24" s="138" t="s">
        <v>3</v>
      </c>
      <c r="B24" s="139" t="s">
        <v>100</v>
      </c>
      <c r="C24" s="139"/>
      <c r="D24" s="139"/>
      <c r="E24" s="139"/>
    </row>
    <row r="25" spans="1:5" ht="18" x14ac:dyDescent="0.25">
      <c r="A25" s="138"/>
      <c r="B25" s="138" t="s">
        <v>6</v>
      </c>
      <c r="C25" s="138" t="s">
        <v>42</v>
      </c>
      <c r="D25" s="138"/>
      <c r="E25" s="139"/>
    </row>
    <row r="26" spans="1:5" ht="18" x14ac:dyDescent="0.25">
      <c r="A26" s="138"/>
      <c r="B26" s="138"/>
      <c r="C26" s="29" t="s">
        <v>44</v>
      </c>
      <c r="D26" s="29" t="s">
        <v>45</v>
      </c>
      <c r="E26" s="139"/>
    </row>
    <row r="27" spans="1:5" ht="18" x14ac:dyDescent="0.25">
      <c r="A27" s="31" t="s">
        <v>8</v>
      </c>
      <c r="B27" s="32">
        <v>939657</v>
      </c>
      <c r="C27" s="33">
        <v>1764292</v>
      </c>
      <c r="D27" s="33">
        <v>1407443</v>
      </c>
      <c r="E27" s="33"/>
    </row>
    <row r="28" spans="1:5" ht="18" x14ac:dyDescent="0.25">
      <c r="A28" s="31" t="s">
        <v>9</v>
      </c>
      <c r="B28" s="32">
        <v>811467</v>
      </c>
      <c r="C28" s="33">
        <v>1586801</v>
      </c>
      <c r="D28" s="33">
        <v>1248215</v>
      </c>
      <c r="E28" s="33"/>
    </row>
    <row r="29" spans="1:5" ht="18" x14ac:dyDescent="0.25">
      <c r="A29" s="31" t="s">
        <v>10</v>
      </c>
      <c r="B29" s="32">
        <v>962037</v>
      </c>
      <c r="C29" s="33">
        <v>1665866</v>
      </c>
      <c r="D29" s="33">
        <v>1348190</v>
      </c>
      <c r="E29" s="33"/>
    </row>
    <row r="30" spans="1:5" ht="18" x14ac:dyDescent="0.25">
      <c r="A30" s="31" t="s">
        <v>11</v>
      </c>
      <c r="B30" s="32">
        <v>823568</v>
      </c>
      <c r="C30" s="33">
        <v>1584357</v>
      </c>
      <c r="D30" s="33">
        <v>1292955</v>
      </c>
      <c r="E30" s="33"/>
    </row>
    <row r="31" spans="1:5" ht="18" x14ac:dyDescent="0.25">
      <c r="A31" s="31" t="s">
        <v>38</v>
      </c>
      <c r="B31" s="32">
        <v>842158</v>
      </c>
      <c r="C31" s="33">
        <v>1599379</v>
      </c>
      <c r="D31" s="33">
        <v>1365759</v>
      </c>
      <c r="E31" s="33"/>
    </row>
    <row r="32" spans="1:5" ht="18" x14ac:dyDescent="0.25">
      <c r="A32" s="31" t="s">
        <v>13</v>
      </c>
      <c r="B32" s="32">
        <v>826278</v>
      </c>
      <c r="C32" s="33">
        <v>1526185</v>
      </c>
      <c r="D32" s="33">
        <v>1209281</v>
      </c>
      <c r="E32" s="33"/>
    </row>
    <row r="33" spans="1:5" ht="18" x14ac:dyDescent="0.25">
      <c r="A33" s="31" t="s">
        <v>46</v>
      </c>
      <c r="B33" s="32">
        <v>838276</v>
      </c>
      <c r="C33" s="33">
        <v>1357997</v>
      </c>
      <c r="D33" s="33">
        <v>1117753</v>
      </c>
      <c r="E33" s="33"/>
    </row>
    <row r="34" spans="1:5" ht="18" x14ac:dyDescent="0.25">
      <c r="A34" s="31" t="s">
        <v>47</v>
      </c>
      <c r="B34" s="32">
        <v>873988</v>
      </c>
      <c r="C34" s="33">
        <v>1725658</v>
      </c>
      <c r="D34" s="33">
        <v>1322414</v>
      </c>
      <c r="E34" s="33"/>
    </row>
    <row r="35" spans="1:5" ht="18" x14ac:dyDescent="0.25">
      <c r="A35" s="31" t="s">
        <v>48</v>
      </c>
      <c r="B35" s="32">
        <v>0</v>
      </c>
      <c r="C35" s="33">
        <v>0</v>
      </c>
      <c r="D35" s="33">
        <v>0</v>
      </c>
      <c r="E35" s="33"/>
    </row>
    <row r="36" spans="1:5" ht="18" x14ac:dyDescent="0.25">
      <c r="A36" s="35" t="s">
        <v>49</v>
      </c>
      <c r="B36" s="32">
        <v>773784</v>
      </c>
      <c r="C36" s="33">
        <v>1068473</v>
      </c>
      <c r="D36" s="33">
        <v>986568</v>
      </c>
      <c r="E36" s="33"/>
    </row>
    <row r="37" spans="1:5" ht="18" x14ac:dyDescent="0.25">
      <c r="A37" s="31" t="s">
        <v>14</v>
      </c>
      <c r="B37" s="32">
        <v>1068649</v>
      </c>
      <c r="C37" s="33">
        <v>1444253</v>
      </c>
      <c r="D37" s="33">
        <v>1186872</v>
      </c>
      <c r="E37" s="33"/>
    </row>
    <row r="38" spans="1:5" ht="18" x14ac:dyDescent="0.25">
      <c r="A38" s="35" t="s">
        <v>50</v>
      </c>
      <c r="B38" s="32">
        <v>875468</v>
      </c>
      <c r="C38" s="33">
        <v>1644953</v>
      </c>
      <c r="D38" s="33">
        <v>1253838</v>
      </c>
      <c r="E38" s="33"/>
    </row>
    <row r="39" spans="1:5" ht="18" x14ac:dyDescent="0.25">
      <c r="A39" s="31" t="s">
        <v>15</v>
      </c>
      <c r="B39" s="32">
        <v>920777</v>
      </c>
      <c r="C39" s="33">
        <v>1561959</v>
      </c>
      <c r="D39" s="33">
        <v>1197818</v>
      </c>
      <c r="E39" s="33"/>
    </row>
    <row r="40" spans="1:5" ht="18" x14ac:dyDescent="0.25">
      <c r="A40" s="31" t="s">
        <v>51</v>
      </c>
      <c r="B40" s="32">
        <v>875502</v>
      </c>
      <c r="C40" s="33">
        <v>1486401</v>
      </c>
      <c r="D40" s="33">
        <v>1227531</v>
      </c>
      <c r="E40" s="33"/>
    </row>
    <row r="41" spans="1:5" ht="18" x14ac:dyDescent="0.25">
      <c r="A41" s="137"/>
      <c r="B41" s="137"/>
      <c r="C41" s="28"/>
      <c r="D41" s="28"/>
      <c r="E41" s="28"/>
    </row>
    <row r="42" spans="1:5" ht="18.75" thickBot="1" x14ac:dyDescent="0.3">
      <c r="A42" s="36"/>
      <c r="B42" s="36"/>
      <c r="C42" s="37"/>
      <c r="D42" s="37"/>
      <c r="E42" s="37"/>
    </row>
    <row r="43" spans="1:5" ht="17.25" customHeight="1" x14ac:dyDescent="0.25">
      <c r="A43" s="131" t="s">
        <v>3</v>
      </c>
      <c r="B43" s="133" t="s">
        <v>99</v>
      </c>
      <c r="C43" s="133"/>
      <c r="D43" s="133"/>
      <c r="E43" s="134"/>
    </row>
    <row r="44" spans="1:5" ht="17.25" x14ac:dyDescent="0.25">
      <c r="A44" s="132"/>
      <c r="B44" s="135" t="s">
        <v>6</v>
      </c>
      <c r="C44" s="135" t="s">
        <v>42</v>
      </c>
      <c r="D44" s="135"/>
      <c r="E44" s="136"/>
    </row>
    <row r="45" spans="1:5" ht="17.25" x14ac:dyDescent="0.25">
      <c r="A45" s="132"/>
      <c r="B45" s="135"/>
      <c r="C45" s="117" t="s">
        <v>44</v>
      </c>
      <c r="D45" s="117" t="s">
        <v>45</v>
      </c>
      <c r="E45" s="136"/>
    </row>
    <row r="46" spans="1:5" ht="17.25" x14ac:dyDescent="0.25">
      <c r="A46" s="123" t="s">
        <v>8</v>
      </c>
      <c r="B46" s="124">
        <v>1089186</v>
      </c>
      <c r="C46" s="125">
        <v>1754146</v>
      </c>
      <c r="D46" s="125">
        <v>1392362</v>
      </c>
      <c r="E46" s="126"/>
    </row>
    <row r="47" spans="1:5" ht="17.25" x14ac:dyDescent="0.25">
      <c r="A47" s="123" t="s">
        <v>9</v>
      </c>
      <c r="B47" s="124">
        <v>1115161</v>
      </c>
      <c r="C47" s="125">
        <v>1727070</v>
      </c>
      <c r="D47" s="125">
        <v>1419304</v>
      </c>
      <c r="E47" s="126"/>
    </row>
    <row r="48" spans="1:5" ht="17.25" x14ac:dyDescent="0.25">
      <c r="A48" s="123" t="s">
        <v>10</v>
      </c>
      <c r="B48" s="124">
        <v>1140642</v>
      </c>
      <c r="C48" s="125">
        <v>1469242</v>
      </c>
      <c r="D48" s="125">
        <v>1335866</v>
      </c>
      <c r="E48" s="126"/>
    </row>
    <row r="49" spans="1:5" ht="17.25" x14ac:dyDescent="0.25">
      <c r="A49" s="123" t="s">
        <v>11</v>
      </c>
      <c r="B49" s="124">
        <v>1070946</v>
      </c>
      <c r="C49" s="125">
        <v>1643489</v>
      </c>
      <c r="D49" s="125">
        <v>1344303</v>
      </c>
      <c r="E49" s="126"/>
    </row>
    <row r="50" spans="1:5" ht="17.25" x14ac:dyDescent="0.25">
      <c r="A50" s="123" t="s">
        <v>38</v>
      </c>
      <c r="B50" s="124">
        <v>1014719</v>
      </c>
      <c r="C50" s="125">
        <v>1667625</v>
      </c>
      <c r="D50" s="125">
        <v>1402536</v>
      </c>
      <c r="E50" s="126"/>
    </row>
    <row r="51" spans="1:5" ht="17.25" x14ac:dyDescent="0.25">
      <c r="A51" s="123" t="s">
        <v>13</v>
      </c>
      <c r="B51" s="124">
        <v>1124665</v>
      </c>
      <c r="C51" s="125">
        <v>1739684</v>
      </c>
      <c r="D51" s="125">
        <v>1381235</v>
      </c>
      <c r="E51" s="126"/>
    </row>
    <row r="52" spans="1:5" ht="17.25" x14ac:dyDescent="0.25">
      <c r="A52" s="123" t="s">
        <v>46</v>
      </c>
      <c r="B52" s="124">
        <v>1049048</v>
      </c>
      <c r="C52" s="125">
        <v>1437173</v>
      </c>
      <c r="D52" s="125">
        <v>1188831</v>
      </c>
      <c r="E52" s="126"/>
    </row>
    <row r="53" spans="1:5" ht="17.25" x14ac:dyDescent="0.25">
      <c r="A53" s="123" t="s">
        <v>47</v>
      </c>
      <c r="B53" s="124">
        <v>1043608</v>
      </c>
      <c r="C53" s="125">
        <v>1697954</v>
      </c>
      <c r="D53" s="125">
        <v>1458893</v>
      </c>
      <c r="E53" s="126"/>
    </row>
    <row r="54" spans="1:5" ht="17.25" x14ac:dyDescent="0.25">
      <c r="A54" s="123" t="s">
        <v>48</v>
      </c>
      <c r="B54" s="124">
        <v>1036402</v>
      </c>
      <c r="C54" s="125">
        <v>1323158</v>
      </c>
      <c r="D54" s="125">
        <v>1137394</v>
      </c>
      <c r="E54" s="126"/>
    </row>
    <row r="55" spans="1:5" ht="17.25" x14ac:dyDescent="0.25">
      <c r="A55" s="123" t="s">
        <v>14</v>
      </c>
      <c r="B55" s="124">
        <v>1127450</v>
      </c>
      <c r="C55" s="125">
        <v>1711754</v>
      </c>
      <c r="D55" s="125">
        <v>1414459</v>
      </c>
      <c r="E55" s="126"/>
    </row>
    <row r="56" spans="1:5" ht="17.25" x14ac:dyDescent="0.25">
      <c r="A56" s="123" t="s">
        <v>62</v>
      </c>
      <c r="B56" s="124">
        <v>1104299</v>
      </c>
      <c r="C56" s="125">
        <v>1728403</v>
      </c>
      <c r="D56" s="125">
        <v>1373683</v>
      </c>
      <c r="E56" s="126"/>
    </row>
    <row r="57" spans="1:5" ht="17.25" x14ac:dyDescent="0.25">
      <c r="A57" s="123" t="s">
        <v>15</v>
      </c>
      <c r="B57" s="124">
        <v>1132620</v>
      </c>
      <c r="C57" s="125">
        <v>1589198</v>
      </c>
      <c r="D57" s="125">
        <v>1350860</v>
      </c>
      <c r="E57" s="126"/>
    </row>
    <row r="58" spans="1:5" ht="18" thickBot="1" x14ac:dyDescent="0.3">
      <c r="A58" s="127" t="s">
        <v>51</v>
      </c>
      <c r="B58" s="128">
        <v>1059899</v>
      </c>
      <c r="C58" s="129">
        <v>1165131</v>
      </c>
      <c r="D58" s="129">
        <v>1102711</v>
      </c>
      <c r="E58" s="130"/>
    </row>
  </sheetData>
  <mergeCells count="19">
    <mergeCell ref="A1:D1"/>
    <mergeCell ref="A2:D2"/>
    <mergeCell ref="A3:D3"/>
    <mergeCell ref="A4:B4"/>
    <mergeCell ref="A5:A7"/>
    <mergeCell ref="B5:D5"/>
    <mergeCell ref="B6:B7"/>
    <mergeCell ref="C6:D6"/>
    <mergeCell ref="A41:B41"/>
    <mergeCell ref="A24:A26"/>
    <mergeCell ref="B24:E24"/>
    <mergeCell ref="B25:B26"/>
    <mergeCell ref="C25:D25"/>
    <mergeCell ref="E25:E26"/>
    <mergeCell ref="A43:A45"/>
    <mergeCell ref="B43:E43"/>
    <mergeCell ref="B44:B45"/>
    <mergeCell ref="C44:D44"/>
    <mergeCell ref="E44:E45"/>
  </mergeCells>
  <printOptions horizontalCentered="1"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BF10-8D13-4BC4-B856-F0FB5409A0AB}">
  <sheetPr>
    <tabColor theme="9" tint="-0.499984740745262"/>
  </sheetPr>
  <dimension ref="A1:L18"/>
  <sheetViews>
    <sheetView rightToLeft="1" workbookViewId="0">
      <selection activeCell="P10" sqref="P10"/>
    </sheetView>
  </sheetViews>
  <sheetFormatPr defaultColWidth="9" defaultRowHeight="16.5" x14ac:dyDescent="0.25"/>
  <cols>
    <col min="1" max="6" width="9" style="48"/>
    <col min="7" max="7" width="12.625" style="110" customWidth="1"/>
    <col min="8" max="8" width="10.625" style="110" customWidth="1"/>
    <col min="9" max="9" width="11.875" style="113" customWidth="1"/>
    <col min="10" max="10" width="10.5" style="110" customWidth="1"/>
    <col min="11" max="11" width="10.5" style="48" customWidth="1"/>
    <col min="12" max="12" width="10.75" style="48" customWidth="1"/>
    <col min="13" max="16" width="9" style="48" customWidth="1"/>
    <col min="17" max="16384" width="9" style="48"/>
  </cols>
  <sheetData>
    <row r="1" spans="1:12" s="44" customFormat="1" ht="27" customHeight="1" x14ac:dyDescent="0.25">
      <c r="A1" s="145" t="s">
        <v>52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s="44" customFormat="1" ht="27" customHeight="1" x14ac:dyDescent="0.25">
      <c r="A2" s="152" t="s">
        <v>96</v>
      </c>
      <c r="B2" s="152"/>
      <c r="C2" s="152"/>
      <c r="D2" s="152"/>
      <c r="E2" s="152"/>
      <c r="F2" s="152"/>
      <c r="G2" s="152"/>
      <c r="H2" s="152"/>
      <c r="I2" s="153" t="s">
        <v>95</v>
      </c>
      <c r="J2" s="153"/>
      <c r="K2" s="153"/>
      <c r="L2" s="153"/>
    </row>
    <row r="3" spans="1:12" s="44" customFormat="1" ht="30" customHeight="1" x14ac:dyDescent="0.25">
      <c r="A3" s="146" t="s">
        <v>18</v>
      </c>
      <c r="B3" s="147" t="s">
        <v>7</v>
      </c>
      <c r="C3" s="147"/>
      <c r="D3" s="147"/>
      <c r="E3" s="147"/>
      <c r="F3" s="147"/>
      <c r="G3" s="143" t="s">
        <v>94</v>
      </c>
      <c r="H3" s="143" t="s">
        <v>53</v>
      </c>
      <c r="I3" s="149" t="s">
        <v>54</v>
      </c>
      <c r="J3" s="143" t="s">
        <v>55</v>
      </c>
      <c r="K3" s="143" t="s">
        <v>56</v>
      </c>
      <c r="L3" s="143" t="s">
        <v>57</v>
      </c>
    </row>
    <row r="4" spans="1:12" s="45" customFormat="1" ht="23.25" customHeight="1" x14ac:dyDescent="0.25">
      <c r="A4" s="146"/>
      <c r="B4" s="143" t="s">
        <v>58</v>
      </c>
      <c r="C4" s="143" t="s">
        <v>59</v>
      </c>
      <c r="D4" s="143" t="s">
        <v>60</v>
      </c>
      <c r="E4" s="143" t="s">
        <v>59</v>
      </c>
      <c r="F4" s="143" t="s">
        <v>60</v>
      </c>
      <c r="G4" s="148"/>
      <c r="H4" s="148"/>
      <c r="I4" s="150"/>
      <c r="J4" s="148"/>
      <c r="K4" s="148"/>
      <c r="L4" s="148"/>
    </row>
    <row r="5" spans="1:12" s="45" customFormat="1" ht="18" customHeight="1" x14ac:dyDescent="0.25">
      <c r="A5" s="146"/>
      <c r="B5" s="144"/>
      <c r="C5" s="144"/>
      <c r="D5" s="144"/>
      <c r="E5" s="144"/>
      <c r="F5" s="144"/>
      <c r="G5" s="144"/>
      <c r="H5" s="144"/>
      <c r="I5" s="151"/>
      <c r="J5" s="144"/>
      <c r="K5" s="144"/>
      <c r="L5" s="144"/>
    </row>
    <row r="6" spans="1:12" x14ac:dyDescent="0.25">
      <c r="A6" s="46" t="s">
        <v>8</v>
      </c>
      <c r="B6" s="47">
        <f>SUM('[1]الاكساء 2'!B5,'[1]الاكساء 2'!C5,'[1]الاكساء 2'!E5,'[1]الاكساء 2'!F5,'[1]الاكساء 2'!L5,'[1]الاكساء 2'!Q5,'[1]الاكساء 2'!R5,'[1]الاكساء 2'!P5)</f>
        <v>938120</v>
      </c>
      <c r="C6" s="47">
        <f>SUM('[1]الاكساء 2'!D5,'[1]الاكساء 2'!H5,'[1]الاكساء 2'!J5,'[1]الاكساء 2'!K5,'[1]الاكساء 2'!O5)</f>
        <v>826172</v>
      </c>
      <c r="D6" s="47">
        <f>SUM('[1]الاكساء 2'!G5,'[1]الاكساء 2'!I5,'[1]الاكساء 2'!M5,'[1]الاكساء 2'!N5)</f>
        <v>469323</v>
      </c>
      <c r="E6" s="47">
        <f t="shared" ref="E6:E18" si="0">SUM(B6:C6)</f>
        <v>1764292</v>
      </c>
      <c r="F6" s="47">
        <f t="shared" ref="F6:F18" si="1">SUM(B6,D6)</f>
        <v>1407443</v>
      </c>
      <c r="G6" s="109">
        <f>[1]دمشق!$E$173</f>
        <v>134712.20000000001</v>
      </c>
      <c r="H6" s="111">
        <f t="shared" ref="H6:H18" si="2">SUM(G6,E6)</f>
        <v>1899004.2</v>
      </c>
      <c r="I6" s="112">
        <f t="shared" ref="I6:I18" si="3">SUM(G6,F6)</f>
        <v>1542155.2</v>
      </c>
      <c r="J6" s="111">
        <f>SUM([1]الهيكل!B6,[1]الهيكل!G6,[1]الهيكل!J6,[1]الهيكل!M6,[1]الهيكل!P6)</f>
        <v>939657</v>
      </c>
      <c r="K6" s="47">
        <f t="shared" ref="K6:K18" si="4">SUM(J6,H6)</f>
        <v>2838661.2</v>
      </c>
      <c r="L6" s="47">
        <f t="shared" ref="L6:L18" si="5">SUM(J6,I6)</f>
        <v>2481812.2000000002</v>
      </c>
    </row>
    <row r="7" spans="1:12" x14ac:dyDescent="0.25">
      <c r="A7" s="46" t="s">
        <v>9</v>
      </c>
      <c r="B7" s="47">
        <f>SUM('[1]الاكساء 2'!B6,'[1]الاكساء 2'!C6,'[1]الاكساء 2'!E6,'[1]الاكساء 2'!F6,'[1]الاكساء 2'!L6,'[1]الاكساء 2'!Q6,'[1]الاكساء 2'!R6,'[1]الاكساء 2'!P6)</f>
        <v>838246</v>
      </c>
      <c r="C7" s="47">
        <f>SUM('[1]الاكساء 2'!D6,'[1]الاكساء 2'!H6,'[1]الاكساء 2'!J6,'[1]الاكساء 2'!K6,'[1]الاكساء 2'!O6)</f>
        <v>748555</v>
      </c>
      <c r="D7" s="47">
        <f>SUM('[1]الاكساء 2'!G6,'[1]الاكساء 2'!I6,'[1]الاكساء 2'!M6,'[1]الاكساء 2'!N6)</f>
        <v>409969</v>
      </c>
      <c r="E7" s="47">
        <f t="shared" si="0"/>
        <v>1586801</v>
      </c>
      <c r="F7" s="47">
        <f t="shared" si="1"/>
        <v>1248215</v>
      </c>
      <c r="G7" s="109">
        <f>'[1]ريف دمشق'!$E$173</f>
        <v>135896.6</v>
      </c>
      <c r="H7" s="111">
        <f t="shared" si="2"/>
        <v>1722697.6</v>
      </c>
      <c r="I7" s="112">
        <f t="shared" si="3"/>
        <v>1384111.6</v>
      </c>
      <c r="J7" s="111">
        <f>SUM([1]الهيكل!B7,[1]الهيكل!G7,[1]الهيكل!J7,[1]الهيكل!M7,[1]الهيكل!P7)</f>
        <v>811467</v>
      </c>
      <c r="K7" s="47">
        <f t="shared" si="4"/>
        <v>2534164.6</v>
      </c>
      <c r="L7" s="47">
        <f t="shared" si="5"/>
        <v>2195578.6</v>
      </c>
    </row>
    <row r="8" spans="1:12" x14ac:dyDescent="0.25">
      <c r="A8" s="46" t="s">
        <v>10</v>
      </c>
      <c r="B8" s="47">
        <f>SUM('[1]الاكساء 2'!B7,'[1]الاكساء 2'!C7,'[1]الاكساء 2'!E7,'[1]الاكساء 2'!F7,'[1]الاكساء 2'!L7,'[1]الاكساء 2'!Q7,'[1]الاكساء 2'!R7,'[1]الاكساء 2'!P7)</f>
        <v>928473</v>
      </c>
      <c r="C8" s="47">
        <f>SUM('[1]الاكساء 2'!D7,'[1]الاكساء 2'!H7,'[1]الاكساء 2'!J7,'[1]الاكساء 2'!K7,'[1]الاكساء 2'!O7)</f>
        <v>737393</v>
      </c>
      <c r="D8" s="47">
        <f>SUM('[1]الاكساء 2'!G7,'[1]الاكساء 2'!I7,'[1]الاكساء 2'!M7,'[1]الاكساء 2'!N7)</f>
        <v>419717</v>
      </c>
      <c r="E8" s="47">
        <f t="shared" si="0"/>
        <v>1665866</v>
      </c>
      <c r="F8" s="47">
        <f t="shared" si="1"/>
        <v>1348190</v>
      </c>
      <c r="G8" s="109">
        <f>[1]حلب!$E$173</f>
        <v>128523.6</v>
      </c>
      <c r="H8" s="111">
        <f t="shared" si="2"/>
        <v>1794389.6</v>
      </c>
      <c r="I8" s="112">
        <f t="shared" si="3"/>
        <v>1476713.6</v>
      </c>
      <c r="J8" s="111">
        <f>SUM([1]الهيكل!B8,[1]الهيكل!G8,[1]الهيكل!J8,[1]الهيكل!M8,[1]الهيكل!P8)</f>
        <v>962037</v>
      </c>
      <c r="K8" s="47">
        <f t="shared" si="4"/>
        <v>2756426.6</v>
      </c>
      <c r="L8" s="47">
        <f t="shared" si="5"/>
        <v>2438750.6</v>
      </c>
    </row>
    <row r="9" spans="1:12" x14ac:dyDescent="0.25">
      <c r="A9" s="46" t="s">
        <v>11</v>
      </c>
      <c r="B9" s="47">
        <f>SUM('[1]الاكساء 2'!B8,'[1]الاكساء 2'!C8,'[1]الاكساء 2'!E8,'[1]الاكساء 2'!F8,'[1]الاكساء 2'!L8,'[1]الاكساء 2'!Q8,'[1]الاكساء 2'!R8,'[1]الاكساء 2'!P8)</f>
        <v>949823</v>
      </c>
      <c r="C9" s="47">
        <f>SUM('[1]الاكساء 2'!D8,'[1]الاكساء 2'!H8,'[1]الاكساء 2'!J8,'[1]الاكساء 2'!K8,'[1]الاكساء 2'!O8)</f>
        <v>634534</v>
      </c>
      <c r="D9" s="47">
        <f>SUM('[1]الاكساء 2'!G8,'[1]الاكساء 2'!I8,'[1]الاكساء 2'!M8,'[1]الاكساء 2'!N8)</f>
        <v>343132</v>
      </c>
      <c r="E9" s="47">
        <f t="shared" si="0"/>
        <v>1584357</v>
      </c>
      <c r="F9" s="47">
        <f t="shared" si="1"/>
        <v>1292955</v>
      </c>
      <c r="G9" s="109">
        <f>[1]حمص!$E$173</f>
        <v>141986.5</v>
      </c>
      <c r="H9" s="111">
        <f t="shared" si="2"/>
        <v>1726343.5</v>
      </c>
      <c r="I9" s="112">
        <f t="shared" si="3"/>
        <v>1434941.5</v>
      </c>
      <c r="J9" s="111">
        <f>SUM([1]الهيكل!B9,[1]الهيكل!G9,[1]الهيكل!J9,[1]الهيكل!M9,[1]الهيكل!P9)</f>
        <v>823568</v>
      </c>
      <c r="K9" s="47">
        <f t="shared" si="4"/>
        <v>2549911.5</v>
      </c>
      <c r="L9" s="47">
        <f t="shared" si="5"/>
        <v>2258509.5</v>
      </c>
    </row>
    <row r="10" spans="1:12" x14ac:dyDescent="0.25">
      <c r="A10" s="46" t="s">
        <v>38</v>
      </c>
      <c r="B10" s="47">
        <f>SUM('[1]الاكساء 2'!B9,'[1]الاكساء 2'!C9,'[1]الاكساء 2'!E9,'[1]الاكساء 2'!F9,'[1]الاكساء 2'!L9,'[1]الاكساء 2'!Q9,'[1]الاكساء 2'!R9,'[1]الاكساء 2'!P9)</f>
        <v>863403</v>
      </c>
      <c r="C10" s="47">
        <f>SUM('[1]الاكساء 2'!D9,'[1]الاكساء 2'!H9,'[1]الاكساء 2'!J9,'[1]الاكساء 2'!K9,'[1]الاكساء 2'!O9)</f>
        <v>735976</v>
      </c>
      <c r="D10" s="47">
        <f>SUM('[1]الاكساء 2'!G9,'[1]الاكساء 2'!I9,'[1]الاكساء 2'!M9,'[1]الاكساء 2'!N9)</f>
        <v>502356</v>
      </c>
      <c r="E10" s="47">
        <f t="shared" si="0"/>
        <v>1599379</v>
      </c>
      <c r="F10" s="47">
        <f t="shared" si="1"/>
        <v>1365759</v>
      </c>
      <c r="G10" s="109">
        <f>[1]حماه!$E$173</f>
        <v>136496</v>
      </c>
      <c r="H10" s="111">
        <f t="shared" si="2"/>
        <v>1735875</v>
      </c>
      <c r="I10" s="112">
        <f t="shared" si="3"/>
        <v>1502255</v>
      </c>
      <c r="J10" s="111">
        <f>SUM([1]الهيكل!B10,[1]الهيكل!G10,[1]الهيكل!J10,[1]الهيكل!M10,[1]الهيكل!P10)</f>
        <v>842158</v>
      </c>
      <c r="K10" s="47">
        <f t="shared" si="4"/>
        <v>2578033</v>
      </c>
      <c r="L10" s="47">
        <f t="shared" si="5"/>
        <v>2344413</v>
      </c>
    </row>
    <row r="11" spans="1:12" x14ac:dyDescent="0.25">
      <c r="A11" s="46" t="s">
        <v>13</v>
      </c>
      <c r="B11" s="47">
        <f>SUM('[1]الاكساء 2'!B10,'[1]الاكساء 2'!C10,'[1]الاكساء 2'!E10,'[1]الاكساء 2'!F10,'[1]الاكساء 2'!L10,'[1]الاكساء 2'!Q10,'[1]الاكساء 2'!R10,'[1]الاكساء 2'!P10)</f>
        <v>835580</v>
      </c>
      <c r="C11" s="47">
        <f>SUM('[1]الاكساء 2'!D10,'[1]الاكساء 2'!H10,'[1]الاكساء 2'!J10,'[1]الاكساء 2'!K10,'[1]الاكساء 2'!O10)</f>
        <v>690605</v>
      </c>
      <c r="D11" s="47">
        <f>SUM('[1]الاكساء 2'!G10,'[1]الاكساء 2'!I10,'[1]الاكساء 2'!M10,'[1]الاكساء 2'!N10)</f>
        <v>373701</v>
      </c>
      <c r="E11" s="47">
        <f t="shared" si="0"/>
        <v>1526185</v>
      </c>
      <c r="F11" s="47">
        <f t="shared" si="1"/>
        <v>1209281</v>
      </c>
      <c r="G11" s="109">
        <f>[1]اللاذقية!$E$173</f>
        <v>114081</v>
      </c>
      <c r="H11" s="111">
        <f t="shared" si="2"/>
        <v>1640266</v>
      </c>
      <c r="I11" s="112">
        <f t="shared" si="3"/>
        <v>1323362</v>
      </c>
      <c r="J11" s="111">
        <f>SUM([1]الهيكل!B11,[1]الهيكل!G11,[1]الهيكل!J11,[1]الهيكل!M11,[1]الهيكل!P11)</f>
        <v>826278</v>
      </c>
      <c r="K11" s="47">
        <f t="shared" si="4"/>
        <v>2466544</v>
      </c>
      <c r="L11" s="47">
        <f t="shared" si="5"/>
        <v>2149640</v>
      </c>
    </row>
    <row r="12" spans="1:12" x14ac:dyDescent="0.25">
      <c r="A12" s="46" t="s">
        <v>46</v>
      </c>
      <c r="B12" s="47">
        <f>SUM('[1]الاكساء 2'!B11,'[1]الاكساء 2'!C11,'[1]الاكساء 2'!E11,'[1]الاكساء 2'!F11,'[1]الاكساء 2'!L11,'[1]الاكساء 2'!Q11,'[1]الاكساء 2'!R11,'[1]الاكساء 2'!P11)</f>
        <v>765967</v>
      </c>
      <c r="C12" s="47">
        <f>SUM('[1]الاكساء 2'!D11,'[1]الاكساء 2'!H11,'[1]الاكساء 2'!J11,'[1]الاكساء 2'!K11,'[1]الاكساء 2'!O11)</f>
        <v>592030</v>
      </c>
      <c r="D12" s="47">
        <f>SUM('[1]الاكساء 2'!G11,'[1]الاكساء 2'!I11,'[1]الاكساء 2'!M11,'[1]الاكساء 2'!N11)</f>
        <v>351786</v>
      </c>
      <c r="E12" s="47">
        <f t="shared" si="0"/>
        <v>1357997</v>
      </c>
      <c r="F12" s="47">
        <f t="shared" si="1"/>
        <v>1117753</v>
      </c>
      <c r="G12" s="109">
        <f>'[1]دير الزور'!$E$173</f>
        <v>113221.6</v>
      </c>
      <c r="H12" s="111">
        <f t="shared" si="2"/>
        <v>1471218.6</v>
      </c>
      <c r="I12" s="112">
        <f t="shared" si="3"/>
        <v>1230974.6000000001</v>
      </c>
      <c r="J12" s="111">
        <f>SUM([1]الهيكل!B12,[1]الهيكل!G12,[1]الهيكل!J12,[1]الهيكل!M12,[1]الهيكل!P12)</f>
        <v>838276</v>
      </c>
      <c r="K12" s="47">
        <f t="shared" si="4"/>
        <v>2309494.6</v>
      </c>
      <c r="L12" s="47">
        <f t="shared" si="5"/>
        <v>2069250.6</v>
      </c>
    </row>
    <row r="13" spans="1:12" x14ac:dyDescent="0.25">
      <c r="A13" s="46" t="s">
        <v>47</v>
      </c>
      <c r="B13" s="47">
        <f>SUM('[1]الاكساء 2'!B12,'[1]الاكساء 2'!C12,'[1]الاكساء 2'!E12,'[1]الاكساء 2'!F12,'[1]الاكساء 2'!L12,'[1]الاكساء 2'!Q12,'[1]الاكساء 2'!R12,'[1]الاكساء 2'!P12)</f>
        <v>885281</v>
      </c>
      <c r="C13" s="47">
        <f>SUM('[1]الاكساء 2'!D12,'[1]الاكساء 2'!H12,'[1]الاكساء 2'!J12,'[1]الاكساء 2'!K12,'[1]الاكساء 2'!O12)</f>
        <v>840377</v>
      </c>
      <c r="D13" s="47">
        <f>SUM('[1]الاكساء 2'!G12,'[1]الاكساء 2'!I12,'[1]الاكساء 2'!M12,'[1]الاكساء 2'!N12)</f>
        <v>437133</v>
      </c>
      <c r="E13" s="47">
        <f t="shared" si="0"/>
        <v>1725658</v>
      </c>
      <c r="F13" s="47">
        <f t="shared" si="1"/>
        <v>1322414</v>
      </c>
      <c r="G13" s="109">
        <f>[1]ادلب!$E$173</f>
        <v>132288.5</v>
      </c>
      <c r="H13" s="111">
        <f t="shared" si="2"/>
        <v>1857946.5</v>
      </c>
      <c r="I13" s="112">
        <f t="shared" si="3"/>
        <v>1454702.5</v>
      </c>
      <c r="J13" s="111">
        <f>SUM([1]الهيكل!B13,[1]الهيكل!G13,[1]الهيكل!J13,[1]الهيكل!M13,[1]الهيكل!P13)</f>
        <v>873988</v>
      </c>
      <c r="K13" s="47">
        <f t="shared" si="4"/>
        <v>2731934.5</v>
      </c>
      <c r="L13" s="47">
        <f t="shared" si="5"/>
        <v>2328690.5</v>
      </c>
    </row>
    <row r="14" spans="1:12" x14ac:dyDescent="0.25">
      <c r="A14" s="46" t="s">
        <v>61</v>
      </c>
      <c r="B14" s="47">
        <f>SUM('[1]الاكساء 2'!B14,'[1]الاكساء 2'!C14,'[1]الاكساء 2'!E14,'[1]الاكساء 2'!F14,'[1]الاكساء 2'!L14,'[1]الاكساء 2'!Q14,'[1]الاكساء 2'!R14,'[1]الاكساء 2'!P14)</f>
        <v>588901</v>
      </c>
      <c r="C14" s="47">
        <f>SUM('[1]الاكساء 2'!D14,'[1]الاكساء 2'!H14,'[1]الاكساء 2'!J14,'[1]الاكساء 2'!K14,'[1]الاكساء 2'!O14)</f>
        <v>479572</v>
      </c>
      <c r="D14" s="47">
        <f>SUM('[1]الاكساء 2'!G14,'[1]الاكساء 2'!I14,'[1]الاكساء 2'!M14,'[1]الاكساء 2'!N14)</f>
        <v>397667</v>
      </c>
      <c r="E14" s="47">
        <f t="shared" si="0"/>
        <v>1068473</v>
      </c>
      <c r="F14" s="47">
        <f t="shared" si="1"/>
        <v>986568</v>
      </c>
      <c r="G14" s="109">
        <f>[1]الرقة!$E$173</f>
        <v>141524</v>
      </c>
      <c r="H14" s="111">
        <f t="shared" si="2"/>
        <v>1209997</v>
      </c>
      <c r="I14" s="112">
        <f t="shared" si="3"/>
        <v>1128092</v>
      </c>
      <c r="J14" s="111">
        <f>SUM([1]الهيكل!B15,[1]الهيكل!G15,[1]الهيكل!J15,[1]الهيكل!M15,[1]الهيكل!P15)</f>
        <v>773784</v>
      </c>
      <c r="K14" s="47">
        <f t="shared" si="4"/>
        <v>1983781</v>
      </c>
      <c r="L14" s="47">
        <f t="shared" si="5"/>
        <v>1901876</v>
      </c>
    </row>
    <row r="15" spans="1:12" x14ac:dyDescent="0.25">
      <c r="A15" s="46" t="s">
        <v>14</v>
      </c>
      <c r="B15" s="47">
        <f>SUM('[1]الاكساء 2'!B15,'[1]الاكساء 2'!C15,'[1]الاكساء 2'!E15,'[1]الاكساء 2'!F15,'[1]الاكساء 2'!L15,'[1]الاكساء 2'!Q15,'[1]الاكساء 2'!R15,'[1]الاكساء 2'!P15)</f>
        <v>749735</v>
      </c>
      <c r="C15" s="47">
        <f>SUM('[1]الاكساء 2'!D15,'[1]الاكساء 2'!H15,'[1]الاكساء 2'!J15,'[1]الاكساء 2'!K15,'[1]الاكساء 2'!O15)</f>
        <v>694518</v>
      </c>
      <c r="D15" s="47">
        <f>SUM('[1]الاكساء 2'!G15,'[1]الاكساء 2'!I15,'[1]الاكساء 2'!M15,'[1]الاكساء 2'!N15)</f>
        <v>437137</v>
      </c>
      <c r="E15" s="47">
        <f t="shared" si="0"/>
        <v>1444253</v>
      </c>
      <c r="F15" s="47">
        <f t="shared" si="1"/>
        <v>1186872</v>
      </c>
      <c r="G15" s="109">
        <f>[1]السويداء!$E$173</f>
        <v>131451.5</v>
      </c>
      <c r="H15" s="111">
        <f t="shared" si="2"/>
        <v>1575704.5</v>
      </c>
      <c r="I15" s="112">
        <f t="shared" si="3"/>
        <v>1318323.5</v>
      </c>
      <c r="J15" s="111">
        <f>SUM([1]الهيكل!B16,[1]الهيكل!G16,[1]الهيكل!J16,[1]الهيكل!M16,[1]الهيكل!P16)</f>
        <v>1068649</v>
      </c>
      <c r="K15" s="47">
        <f t="shared" si="4"/>
        <v>2644353.5</v>
      </c>
      <c r="L15" s="47">
        <f t="shared" si="5"/>
        <v>2386972.5</v>
      </c>
    </row>
    <row r="16" spans="1:12" x14ac:dyDescent="0.25">
      <c r="A16" s="46" t="s">
        <v>62</v>
      </c>
      <c r="B16" s="47">
        <f>SUM('[1]الاكساء 2'!B16,'[1]الاكساء 2'!C16,'[1]الاكساء 2'!E16,'[1]الاكساء 2'!F16,'[1]الاكساء 2'!L16,'[1]الاكساء 2'!Q16,'[1]الاكساء 2'!R16,'[1]الاكساء 2'!P16)</f>
        <v>871039</v>
      </c>
      <c r="C16" s="47">
        <f>SUM('[1]الاكساء 2'!D16,'[1]الاكساء 2'!H16,'[1]الاكساء 2'!J16,'[1]الاكساء 2'!K16,'[1]الاكساء 2'!O16)</f>
        <v>773914</v>
      </c>
      <c r="D16" s="47">
        <f>SUM('[1]الاكساء 2'!G16,'[1]الاكساء 2'!I16,'[1]الاكساء 2'!M16,'[1]الاكساء 2'!N16)</f>
        <v>382799</v>
      </c>
      <c r="E16" s="47">
        <f t="shared" si="0"/>
        <v>1644953</v>
      </c>
      <c r="F16" s="47">
        <f t="shared" si="1"/>
        <v>1253838</v>
      </c>
      <c r="G16" s="109">
        <f>[1]درعا!$E$173</f>
        <v>139500</v>
      </c>
      <c r="H16" s="111">
        <f t="shared" si="2"/>
        <v>1784453</v>
      </c>
      <c r="I16" s="112">
        <f t="shared" si="3"/>
        <v>1393338</v>
      </c>
      <c r="J16" s="111">
        <f>SUM([1]الهيكل!B17,[1]الهيكل!G17,[1]الهيكل!J17,[1]الهيكل!M17,[1]الهيكل!P17)</f>
        <v>875468</v>
      </c>
      <c r="K16" s="47">
        <f t="shared" si="4"/>
        <v>2659921</v>
      </c>
      <c r="L16" s="47">
        <f t="shared" si="5"/>
        <v>2268806</v>
      </c>
    </row>
    <row r="17" spans="1:12" x14ac:dyDescent="0.25">
      <c r="A17" s="46" t="s">
        <v>15</v>
      </c>
      <c r="B17" s="47">
        <f>SUM('[1]الاكساء 2'!B17,'[1]الاكساء 2'!C17,'[1]الاكساء 2'!E17,'[1]الاكساء 2'!F17,'[1]الاكساء 2'!L17,'[1]الاكساء 2'!Q17,'[1]الاكساء 2'!R17,'[1]الاكساء 2'!P17)</f>
        <v>777329</v>
      </c>
      <c r="C17" s="47">
        <f>SUM('[1]الاكساء 2'!D17,'[1]الاكساء 2'!H17,'[1]الاكساء 2'!J17,'[1]الاكساء 2'!K17,'[1]الاكساء 2'!O17)</f>
        <v>784630</v>
      </c>
      <c r="D17" s="47">
        <f>SUM('[1]الاكساء 2'!G17,'[1]الاكساء 2'!I17,'[1]الاكساء 2'!M17,'[1]الاكساء 2'!N17)</f>
        <v>420489</v>
      </c>
      <c r="E17" s="47">
        <f t="shared" si="0"/>
        <v>1561959</v>
      </c>
      <c r="F17" s="47">
        <f t="shared" si="1"/>
        <v>1197818</v>
      </c>
      <c r="G17" s="109">
        <f>[1]طرطوس!$E$173</f>
        <v>142607.70000000001</v>
      </c>
      <c r="H17" s="111">
        <f t="shared" si="2"/>
        <v>1704566.7</v>
      </c>
      <c r="I17" s="112">
        <f t="shared" si="3"/>
        <v>1340425.7</v>
      </c>
      <c r="J17" s="111">
        <f>SUM([1]الهيكل!B18,[1]الهيكل!G18,[1]الهيكل!J18,[1]الهيكل!M18,[1]الهيكل!P18)</f>
        <v>920777</v>
      </c>
      <c r="K17" s="47">
        <f t="shared" si="4"/>
        <v>2625343.7000000002</v>
      </c>
      <c r="L17" s="47">
        <f t="shared" si="5"/>
        <v>2261202.7000000002</v>
      </c>
    </row>
    <row r="18" spans="1:12" x14ac:dyDescent="0.25">
      <c r="A18" s="46" t="s">
        <v>51</v>
      </c>
      <c r="B18" s="47">
        <f>SUM('[1]الاكساء 2'!B18,'[1]الاكساء 2'!C18,'[1]الاكساء 2'!E18,'[1]الاكساء 2'!F18,'[1]الاكساء 2'!L18,'[1]الاكساء 2'!Q18,'[1]الاكساء 2'!R18,'[1]الاكساء 2'!P18)</f>
        <v>801106</v>
      </c>
      <c r="C18" s="47">
        <f>SUM('[1]الاكساء 2'!D18,'[1]الاكساء 2'!H18,'[1]الاكساء 2'!J18,'[1]الاكساء 2'!K18,'[1]الاكساء 2'!O18)</f>
        <v>685295</v>
      </c>
      <c r="D18" s="47">
        <f>SUM('[1]الاكساء 2'!G18,'[1]الاكساء 2'!I18,'[1]الاكساء 2'!M18,'[1]الاكساء 2'!N18)</f>
        <v>426425</v>
      </c>
      <c r="E18" s="47">
        <f t="shared" si="0"/>
        <v>1486401</v>
      </c>
      <c r="F18" s="47">
        <f t="shared" si="1"/>
        <v>1227531</v>
      </c>
      <c r="G18" s="109">
        <f>[1]القنيطرة!$E$173</f>
        <v>105804.5</v>
      </c>
      <c r="H18" s="111">
        <f t="shared" si="2"/>
        <v>1592205.5</v>
      </c>
      <c r="I18" s="112">
        <f t="shared" si="3"/>
        <v>1333335.5</v>
      </c>
      <c r="J18" s="111">
        <f>SUM([1]الهيكل!B19,[1]الهيكل!G19,[1]الهيكل!J19,[1]الهيكل!M19,[1]الهيكل!P19)</f>
        <v>875502</v>
      </c>
      <c r="K18" s="47">
        <f t="shared" si="4"/>
        <v>2467707.5</v>
      </c>
      <c r="L18" s="47">
        <f t="shared" si="5"/>
        <v>2208837.5</v>
      </c>
    </row>
  </sheetData>
  <mergeCells count="17">
    <mergeCell ref="E4:E5"/>
    <mergeCell ref="F4:F5"/>
    <mergeCell ref="A1:L1"/>
    <mergeCell ref="A3:A5"/>
    <mergeCell ref="B3:F3"/>
    <mergeCell ref="G3:G5"/>
    <mergeCell ref="H3:H5"/>
    <mergeCell ref="I3:I5"/>
    <mergeCell ref="J3:J5"/>
    <mergeCell ref="K3:K5"/>
    <mergeCell ref="L3:L5"/>
    <mergeCell ref="B4:B5"/>
    <mergeCell ref="C2:H2"/>
    <mergeCell ref="I2:L2"/>
    <mergeCell ref="A2:B2"/>
    <mergeCell ref="C4:C5"/>
    <mergeCell ref="D4:D5"/>
  </mergeCells>
  <printOptions horizontalCentered="1"/>
  <pageMargins left="0.78740157480314965" right="0.78740157480314965" top="0.19685039370078741" bottom="0.19685039370078741" header="0.51181102362204722" footer="0.51181102362204722"/>
  <pageSetup paperSize="9" orientation="landscape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63C3-60F7-4C10-9CC5-83C25CEFFEC0}">
  <dimension ref="A1:I85"/>
  <sheetViews>
    <sheetView rightToLeft="1" workbookViewId="0">
      <selection activeCell="K10" sqref="K10"/>
    </sheetView>
  </sheetViews>
  <sheetFormatPr defaultColWidth="8.625" defaultRowHeight="16.5" x14ac:dyDescent="0.25"/>
  <cols>
    <col min="1" max="1" width="12.625" style="76" customWidth="1"/>
    <col min="2" max="16384" width="8.625" style="76"/>
  </cols>
  <sheetData>
    <row r="1" spans="1:9" s="73" customFormat="1" ht="50.1" customHeight="1" x14ac:dyDescent="0.25">
      <c r="A1" s="154" t="s">
        <v>89</v>
      </c>
      <c r="B1" s="154"/>
      <c r="C1" s="154"/>
      <c r="D1" s="154"/>
      <c r="E1" s="154"/>
      <c r="F1" s="154"/>
      <c r="G1" s="154"/>
      <c r="H1" s="154"/>
      <c r="I1" s="154"/>
    </row>
    <row r="2" spans="1:9" s="74" customFormat="1" ht="30" customHeight="1" x14ac:dyDescent="0.25">
      <c r="A2" s="155" t="s">
        <v>90</v>
      </c>
      <c r="B2" s="155"/>
      <c r="C2" s="155"/>
      <c r="D2" s="155"/>
      <c r="E2" s="155"/>
      <c r="F2" s="155"/>
      <c r="G2" s="155"/>
      <c r="H2" s="155"/>
      <c r="I2" s="155"/>
    </row>
    <row r="3" spans="1:9" s="75" customFormat="1" ht="18" customHeight="1" thickBot="1" x14ac:dyDescent="0.3">
      <c r="A3" s="156" t="s">
        <v>91</v>
      </c>
      <c r="B3" s="156"/>
      <c r="F3" s="106"/>
      <c r="I3" s="107"/>
    </row>
    <row r="4" spans="1:9" ht="39.950000000000003" customHeight="1" x14ac:dyDescent="0.25">
      <c r="A4" s="108" t="s">
        <v>18</v>
      </c>
      <c r="B4" s="105" t="s">
        <v>74</v>
      </c>
      <c r="C4" s="104" t="s">
        <v>76</v>
      </c>
      <c r="D4" s="104" t="s">
        <v>77</v>
      </c>
      <c r="E4" s="104" t="s">
        <v>78</v>
      </c>
      <c r="F4" s="104" t="s">
        <v>79</v>
      </c>
      <c r="G4" s="104" t="s">
        <v>80</v>
      </c>
      <c r="H4" s="105" t="s">
        <v>81</v>
      </c>
      <c r="I4" s="104" t="s">
        <v>82</v>
      </c>
    </row>
    <row r="5" spans="1:9" ht="20.100000000000001" customHeight="1" x14ac:dyDescent="0.25">
      <c r="A5" s="79" t="s">
        <v>8</v>
      </c>
      <c r="B5" s="80">
        <v>125179</v>
      </c>
      <c r="C5" s="80">
        <v>194227</v>
      </c>
      <c r="D5" s="80">
        <v>29842</v>
      </c>
      <c r="E5" s="80">
        <v>139954</v>
      </c>
      <c r="F5" s="80">
        <v>106274</v>
      </c>
      <c r="G5" s="80">
        <v>50447</v>
      </c>
      <c r="H5" s="80">
        <v>70629</v>
      </c>
      <c r="I5" s="80">
        <v>33955</v>
      </c>
    </row>
    <row r="6" spans="1:9" ht="20.100000000000001" customHeight="1" x14ac:dyDescent="0.25">
      <c r="A6" s="79" t="s">
        <v>9</v>
      </c>
      <c r="B6" s="80">
        <v>113620</v>
      </c>
      <c r="C6" s="80">
        <v>111836</v>
      </c>
      <c r="D6" s="80">
        <v>25308</v>
      </c>
      <c r="E6" s="80">
        <v>95668</v>
      </c>
      <c r="F6" s="80">
        <v>74740</v>
      </c>
      <c r="G6" s="80">
        <v>37641</v>
      </c>
      <c r="H6" s="80">
        <v>56819</v>
      </c>
      <c r="I6" s="80">
        <v>19671</v>
      </c>
    </row>
    <row r="7" spans="1:9" ht="20.100000000000001" customHeight="1" x14ac:dyDescent="0.25">
      <c r="A7" s="79" t="s">
        <v>10</v>
      </c>
      <c r="B7" s="80">
        <v>130616</v>
      </c>
      <c r="C7" s="80">
        <v>232316</v>
      </c>
      <c r="D7" s="80">
        <v>27586</v>
      </c>
      <c r="E7" s="80">
        <v>140325</v>
      </c>
      <c r="F7" s="80">
        <v>125823</v>
      </c>
      <c r="G7" s="80">
        <v>52199</v>
      </c>
      <c r="H7" s="80">
        <v>77945</v>
      </c>
      <c r="I7" s="80">
        <v>40332</v>
      </c>
    </row>
    <row r="8" spans="1:9" ht="20.100000000000001" customHeight="1" x14ac:dyDescent="0.25">
      <c r="A8" s="79" t="s">
        <v>11</v>
      </c>
      <c r="B8" s="80">
        <v>95262</v>
      </c>
      <c r="C8" s="80">
        <v>178785</v>
      </c>
      <c r="D8" s="80">
        <v>22218</v>
      </c>
      <c r="E8" s="80">
        <v>130823</v>
      </c>
      <c r="F8" s="80">
        <v>103685</v>
      </c>
      <c r="G8" s="80">
        <v>43311</v>
      </c>
      <c r="H8" s="80">
        <v>80676</v>
      </c>
      <c r="I8" s="80">
        <v>31095</v>
      </c>
    </row>
    <row r="9" spans="1:9" ht="20.100000000000001" customHeight="1" x14ac:dyDescent="0.25">
      <c r="A9" s="79" t="s">
        <v>38</v>
      </c>
      <c r="B9" s="80">
        <v>104017</v>
      </c>
      <c r="C9" s="80">
        <v>130816</v>
      </c>
      <c r="D9" s="80">
        <v>14457</v>
      </c>
      <c r="E9" s="80">
        <v>100882</v>
      </c>
      <c r="F9" s="80">
        <v>106735</v>
      </c>
      <c r="G9" s="80">
        <v>46093</v>
      </c>
      <c r="H9" s="80">
        <v>66386</v>
      </c>
      <c r="I9" s="80">
        <v>23050</v>
      </c>
    </row>
    <row r="10" spans="1:9" ht="20.100000000000001" customHeight="1" x14ac:dyDescent="0.25">
      <c r="A10" s="79" t="s">
        <v>13</v>
      </c>
      <c r="B10" s="80">
        <v>108315</v>
      </c>
      <c r="C10" s="80">
        <v>154289</v>
      </c>
      <c r="D10" s="80">
        <v>33642</v>
      </c>
      <c r="E10" s="80">
        <v>104033</v>
      </c>
      <c r="F10" s="80">
        <v>105578</v>
      </c>
      <c r="G10" s="80">
        <v>47525</v>
      </c>
      <c r="H10" s="80">
        <v>62533</v>
      </c>
      <c r="I10" s="80">
        <v>26874</v>
      </c>
    </row>
    <row r="11" spans="1:9" ht="20.100000000000001" customHeight="1" x14ac:dyDescent="0.25">
      <c r="A11" s="79" t="s">
        <v>46</v>
      </c>
      <c r="B11" s="80">
        <v>75273</v>
      </c>
      <c r="C11" s="80">
        <v>120130</v>
      </c>
      <c r="D11" s="80">
        <v>20159</v>
      </c>
      <c r="E11" s="80">
        <v>87392</v>
      </c>
      <c r="F11" s="80">
        <v>98991</v>
      </c>
      <c r="G11" s="80">
        <v>35847</v>
      </c>
      <c r="H11" s="80">
        <v>50273</v>
      </c>
      <c r="I11" s="80">
        <v>20787</v>
      </c>
    </row>
    <row r="12" spans="1:9" ht="20.100000000000001" customHeight="1" x14ac:dyDescent="0.25">
      <c r="A12" s="79" t="s">
        <v>47</v>
      </c>
      <c r="B12" s="80">
        <v>93995</v>
      </c>
      <c r="C12" s="80">
        <v>108397</v>
      </c>
      <c r="D12" s="80">
        <v>58164</v>
      </c>
      <c r="E12" s="80">
        <v>102654</v>
      </c>
      <c r="F12" s="80">
        <v>116040</v>
      </c>
      <c r="G12" s="80">
        <v>39750</v>
      </c>
      <c r="H12" s="80">
        <v>53462</v>
      </c>
      <c r="I12" s="80">
        <v>18792</v>
      </c>
    </row>
    <row r="13" spans="1:9" ht="20.100000000000001" customHeight="1" x14ac:dyDescent="0.25">
      <c r="A13" s="79" t="s">
        <v>61</v>
      </c>
      <c r="B13" s="80">
        <v>78130</v>
      </c>
      <c r="C13" s="80">
        <v>90782</v>
      </c>
      <c r="D13" s="80">
        <v>29194</v>
      </c>
      <c r="E13" s="80">
        <v>84262</v>
      </c>
      <c r="F13" s="80">
        <v>68068</v>
      </c>
      <c r="G13" s="80">
        <v>35274</v>
      </c>
      <c r="H13" s="80">
        <v>36954</v>
      </c>
      <c r="I13" s="80">
        <v>16146</v>
      </c>
    </row>
    <row r="14" spans="1:9" ht="20.100000000000001" customHeight="1" x14ac:dyDescent="0.25">
      <c r="A14" s="79" t="s">
        <v>14</v>
      </c>
      <c r="B14" s="80">
        <v>114487</v>
      </c>
      <c r="C14" s="80">
        <v>124982</v>
      </c>
      <c r="D14" s="80">
        <v>24852</v>
      </c>
      <c r="E14" s="80">
        <v>124289</v>
      </c>
      <c r="F14" s="80">
        <v>120688</v>
      </c>
      <c r="G14" s="80">
        <v>53056</v>
      </c>
      <c r="H14" s="80">
        <v>68353</v>
      </c>
      <c r="I14" s="80">
        <v>22952</v>
      </c>
    </row>
    <row r="15" spans="1:9" ht="20.100000000000001" customHeight="1" x14ac:dyDescent="0.25">
      <c r="A15" s="79" t="s">
        <v>62</v>
      </c>
      <c r="B15" s="80">
        <v>84188</v>
      </c>
      <c r="C15" s="80">
        <v>142148</v>
      </c>
      <c r="D15" s="80">
        <v>33687</v>
      </c>
      <c r="E15" s="80">
        <v>127788</v>
      </c>
      <c r="F15" s="80">
        <v>107091</v>
      </c>
      <c r="G15" s="80">
        <v>44096</v>
      </c>
      <c r="H15" s="80">
        <v>62217</v>
      </c>
      <c r="I15" s="80">
        <v>25768</v>
      </c>
    </row>
    <row r="16" spans="1:9" ht="20.100000000000001" customHeight="1" x14ac:dyDescent="0.25">
      <c r="A16" s="79" t="s">
        <v>15</v>
      </c>
      <c r="B16" s="80">
        <v>112811</v>
      </c>
      <c r="C16" s="80">
        <v>130781</v>
      </c>
      <c r="D16" s="80">
        <v>33166</v>
      </c>
      <c r="E16" s="80">
        <v>146114</v>
      </c>
      <c r="F16" s="80">
        <v>149211</v>
      </c>
      <c r="G16" s="80">
        <v>52291</v>
      </c>
      <c r="H16" s="80">
        <v>78259</v>
      </c>
      <c r="I16" s="80">
        <v>24601</v>
      </c>
    </row>
    <row r="17" spans="1:9" ht="20.100000000000001" customHeight="1" thickBot="1" x14ac:dyDescent="0.3">
      <c r="A17" s="82" t="s">
        <v>51</v>
      </c>
      <c r="B17" s="83">
        <v>99753</v>
      </c>
      <c r="C17" s="83">
        <v>149221</v>
      </c>
      <c r="D17" s="83">
        <v>21345</v>
      </c>
      <c r="E17" s="83">
        <v>145108</v>
      </c>
      <c r="F17" s="83">
        <v>125887</v>
      </c>
      <c r="G17" s="83">
        <v>51649</v>
      </c>
      <c r="H17" s="83">
        <v>73000</v>
      </c>
      <c r="I17" s="83">
        <v>27020</v>
      </c>
    </row>
    <row r="18" spans="1:9" ht="15" customHeight="1" x14ac:dyDescent="0.25"/>
    <row r="19" spans="1:9" ht="15" customHeight="1" x14ac:dyDescent="0.25"/>
    <row r="20" spans="1:9" ht="15" customHeight="1" x14ac:dyDescent="0.25"/>
    <row r="21" spans="1:9" ht="15" customHeight="1" x14ac:dyDescent="0.25"/>
    <row r="22" spans="1:9" ht="15" customHeight="1" x14ac:dyDescent="0.25"/>
    <row r="23" spans="1:9" ht="15" customHeight="1" x14ac:dyDescent="0.25"/>
    <row r="24" spans="1:9" ht="15" customHeight="1" x14ac:dyDescent="0.25"/>
    <row r="25" spans="1:9" ht="15" customHeight="1" x14ac:dyDescent="0.25"/>
    <row r="26" spans="1:9" ht="15" customHeight="1" x14ac:dyDescent="0.25"/>
    <row r="27" spans="1:9" ht="15" customHeight="1" x14ac:dyDescent="0.25"/>
    <row r="28" spans="1:9" ht="15" customHeight="1" x14ac:dyDescent="0.25"/>
    <row r="29" spans="1:9" ht="15" customHeight="1" x14ac:dyDescent="0.25"/>
    <row r="30" spans="1:9" ht="15" customHeight="1" x14ac:dyDescent="0.25"/>
    <row r="31" spans="1:9" ht="15" customHeight="1" x14ac:dyDescent="0.25"/>
    <row r="32" spans="1:9" ht="15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</sheetData>
  <mergeCells count="3">
    <mergeCell ref="A1:I1"/>
    <mergeCell ref="A2:I2"/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CB9C-FED3-4153-9A2E-87751589E7CD}">
  <dimension ref="A1:I87"/>
  <sheetViews>
    <sheetView rightToLeft="1" workbookViewId="0">
      <selection activeCell="L5" sqref="L5"/>
    </sheetView>
  </sheetViews>
  <sheetFormatPr defaultColWidth="8.625" defaultRowHeight="16.5" x14ac:dyDescent="0.25"/>
  <cols>
    <col min="1" max="1" width="12.625" style="76" customWidth="1"/>
    <col min="2" max="2" width="8.5" style="76" customWidth="1"/>
    <col min="3" max="16384" width="8.625" style="76"/>
  </cols>
  <sheetData>
    <row r="1" spans="1:9" s="73" customFormat="1" ht="50.1" customHeight="1" x14ac:dyDescent="0.25">
      <c r="A1" s="154" t="s">
        <v>92</v>
      </c>
      <c r="B1" s="154"/>
      <c r="C1" s="154"/>
      <c r="D1" s="154"/>
      <c r="E1" s="154"/>
      <c r="F1" s="154"/>
      <c r="G1" s="154"/>
      <c r="H1" s="154"/>
      <c r="I1" s="154"/>
    </row>
    <row r="2" spans="1:9" s="74" customFormat="1" ht="30" customHeight="1" x14ac:dyDescent="0.25">
      <c r="A2" s="155" t="s">
        <v>73</v>
      </c>
      <c r="B2" s="155"/>
      <c r="C2" s="155"/>
      <c r="D2" s="155"/>
      <c r="E2" s="155"/>
      <c r="F2" s="155"/>
      <c r="G2" s="155"/>
      <c r="H2" s="155"/>
      <c r="I2" s="155"/>
    </row>
    <row r="3" spans="1:9" s="75" customFormat="1" ht="18" customHeight="1" thickBot="1" x14ac:dyDescent="0.3">
      <c r="A3" s="106" t="s">
        <v>93</v>
      </c>
      <c r="E3" s="106"/>
      <c r="H3" s="157" t="s">
        <v>17</v>
      </c>
      <c r="I3" s="157"/>
    </row>
    <row r="4" spans="1:9" ht="39.950000000000003" customHeight="1" x14ac:dyDescent="0.25">
      <c r="A4" s="158" t="s">
        <v>18</v>
      </c>
      <c r="B4" s="105" t="s">
        <v>74</v>
      </c>
      <c r="C4" s="104" t="s">
        <v>76</v>
      </c>
      <c r="D4" s="104" t="s">
        <v>77</v>
      </c>
      <c r="E4" s="104" t="s">
        <v>78</v>
      </c>
      <c r="F4" s="104" t="s">
        <v>79</v>
      </c>
      <c r="G4" s="104" t="s">
        <v>80</v>
      </c>
      <c r="H4" s="105" t="s">
        <v>81</v>
      </c>
      <c r="I4" s="104" t="s">
        <v>82</v>
      </c>
    </row>
    <row r="5" spans="1:9" ht="60" customHeight="1" x14ac:dyDescent="0.25">
      <c r="A5" s="159"/>
      <c r="B5" s="77" t="s">
        <v>83</v>
      </c>
      <c r="C5" s="77" t="s">
        <v>83</v>
      </c>
      <c r="D5" s="77" t="s">
        <v>83</v>
      </c>
      <c r="E5" s="77" t="s">
        <v>83</v>
      </c>
      <c r="F5" s="77" t="s">
        <v>83</v>
      </c>
      <c r="G5" s="77" t="s">
        <v>83</v>
      </c>
      <c r="H5" s="77" t="s">
        <v>83</v>
      </c>
      <c r="I5" s="78" t="s">
        <v>83</v>
      </c>
    </row>
    <row r="6" spans="1:9" ht="20.100000000000001" customHeight="1" x14ac:dyDescent="0.25">
      <c r="A6" s="79" t="s">
        <v>8</v>
      </c>
      <c r="B6" s="80">
        <v>29667</v>
      </c>
      <c r="C6" s="80">
        <v>89493</v>
      </c>
      <c r="D6" s="80">
        <v>6442</v>
      </c>
      <c r="E6" s="80">
        <v>37580</v>
      </c>
      <c r="F6" s="80">
        <v>35269</v>
      </c>
      <c r="G6" s="80">
        <v>14957</v>
      </c>
      <c r="H6" s="80">
        <v>20319</v>
      </c>
      <c r="I6" s="81">
        <v>23442</v>
      </c>
    </row>
    <row r="7" spans="1:9" ht="20.100000000000001" customHeight="1" x14ac:dyDescent="0.25">
      <c r="A7" s="79" t="s">
        <v>9</v>
      </c>
      <c r="B7" s="80">
        <v>34548</v>
      </c>
      <c r="C7" s="80">
        <v>98623</v>
      </c>
      <c r="D7" s="80">
        <v>6112</v>
      </c>
      <c r="E7" s="80">
        <v>44369</v>
      </c>
      <c r="F7" s="80">
        <v>34026</v>
      </c>
      <c r="G7" s="80">
        <v>14035</v>
      </c>
      <c r="H7" s="80">
        <v>22866</v>
      </c>
      <c r="I7" s="81">
        <v>24917</v>
      </c>
    </row>
    <row r="8" spans="1:9" ht="20.100000000000001" customHeight="1" x14ac:dyDescent="0.25">
      <c r="A8" s="79" t="s">
        <v>10</v>
      </c>
      <c r="B8" s="80">
        <v>25087</v>
      </c>
      <c r="C8" s="80">
        <v>45208</v>
      </c>
      <c r="D8" s="80">
        <v>10910</v>
      </c>
      <c r="E8" s="80">
        <v>38383</v>
      </c>
      <c r="F8" s="80">
        <v>26685</v>
      </c>
      <c r="G8" s="80">
        <v>11949</v>
      </c>
      <c r="H8" s="80">
        <v>17819</v>
      </c>
      <c r="I8" s="81">
        <v>12917</v>
      </c>
    </row>
    <row r="9" spans="1:9" ht="20.100000000000001" customHeight="1" x14ac:dyDescent="0.25">
      <c r="A9" s="79" t="s">
        <v>11</v>
      </c>
      <c r="B9" s="80">
        <v>15393</v>
      </c>
      <c r="C9" s="80">
        <v>81210</v>
      </c>
      <c r="D9" s="80">
        <v>2823</v>
      </c>
      <c r="E9" s="80">
        <v>20365</v>
      </c>
      <c r="F9" s="80">
        <v>20317</v>
      </c>
      <c r="G9" s="80">
        <v>7537</v>
      </c>
      <c r="H9" s="80">
        <v>12160</v>
      </c>
      <c r="I9" s="81">
        <v>20425</v>
      </c>
    </row>
    <row r="10" spans="1:9" ht="20.100000000000001" customHeight="1" x14ac:dyDescent="0.25">
      <c r="A10" s="79" t="s">
        <v>38</v>
      </c>
      <c r="B10" s="80">
        <v>16875</v>
      </c>
      <c r="C10" s="80">
        <v>87986</v>
      </c>
      <c r="D10" s="80">
        <v>8257</v>
      </c>
      <c r="E10" s="80">
        <v>62655</v>
      </c>
      <c r="F10" s="80">
        <v>50850</v>
      </c>
      <c r="G10" s="80">
        <v>19232</v>
      </c>
      <c r="H10" s="80">
        <v>22806</v>
      </c>
      <c r="I10" s="81">
        <v>20750</v>
      </c>
    </row>
    <row r="11" spans="1:9" ht="20.100000000000001" customHeight="1" x14ac:dyDescent="0.25">
      <c r="A11" s="79" t="s">
        <v>13</v>
      </c>
      <c r="B11" s="80">
        <v>52660</v>
      </c>
      <c r="C11" s="80">
        <v>63486</v>
      </c>
      <c r="D11" s="80">
        <v>4317</v>
      </c>
      <c r="E11" s="80">
        <v>28320</v>
      </c>
      <c r="F11" s="80">
        <v>20588</v>
      </c>
      <c r="G11" s="80">
        <v>9226</v>
      </c>
      <c r="H11" s="80">
        <v>12569</v>
      </c>
      <c r="I11" s="81">
        <v>18000</v>
      </c>
    </row>
    <row r="12" spans="1:9" ht="20.100000000000001" customHeight="1" x14ac:dyDescent="0.25">
      <c r="A12" s="79" t="s">
        <v>46</v>
      </c>
      <c r="B12" s="80">
        <v>22421</v>
      </c>
      <c r="C12" s="80">
        <v>170252</v>
      </c>
      <c r="D12" s="80">
        <v>3125</v>
      </c>
      <c r="E12" s="80">
        <v>25980</v>
      </c>
      <c r="F12" s="80">
        <v>22086</v>
      </c>
      <c r="G12" s="80">
        <v>10370</v>
      </c>
      <c r="H12" s="80">
        <v>12932</v>
      </c>
      <c r="I12" s="81">
        <v>14047</v>
      </c>
    </row>
    <row r="13" spans="1:9" ht="20.100000000000001" customHeight="1" x14ac:dyDescent="0.25">
      <c r="A13" s="79" t="s">
        <v>47</v>
      </c>
      <c r="B13" s="80">
        <v>24436</v>
      </c>
      <c r="C13" s="80">
        <v>108695</v>
      </c>
      <c r="D13" s="80">
        <v>31717</v>
      </c>
      <c r="E13" s="80">
        <v>44217</v>
      </c>
      <c r="F13" s="80">
        <v>34189</v>
      </c>
      <c r="G13" s="80">
        <v>16973</v>
      </c>
      <c r="H13" s="80">
        <v>21070</v>
      </c>
      <c r="I13" s="81">
        <v>24800</v>
      </c>
    </row>
    <row r="14" spans="1:9" ht="20.100000000000001" customHeight="1" x14ac:dyDescent="0.25">
      <c r="A14" s="79" t="s">
        <v>48</v>
      </c>
      <c r="B14" s="80">
        <v>0</v>
      </c>
      <c r="C14" s="80">
        <v>0</v>
      </c>
      <c r="D14" s="80">
        <v>0</v>
      </c>
      <c r="E14" s="80">
        <v>0</v>
      </c>
      <c r="F14" s="80">
        <v>0</v>
      </c>
      <c r="G14" s="80">
        <v>0</v>
      </c>
      <c r="H14" s="80">
        <v>0</v>
      </c>
      <c r="I14" s="81">
        <v>0</v>
      </c>
    </row>
    <row r="15" spans="1:9" ht="20.100000000000001" customHeight="1" x14ac:dyDescent="0.25">
      <c r="A15" s="79" t="s">
        <v>61</v>
      </c>
      <c r="B15" s="80">
        <v>15342</v>
      </c>
      <c r="C15" s="80">
        <v>52500</v>
      </c>
      <c r="D15" s="80">
        <v>3180</v>
      </c>
      <c r="E15" s="80">
        <v>36629</v>
      </c>
      <c r="F15" s="80">
        <v>31691</v>
      </c>
      <c r="G15" s="80">
        <v>10814</v>
      </c>
      <c r="H15" s="80">
        <v>15208</v>
      </c>
      <c r="I15" s="81">
        <v>9725</v>
      </c>
    </row>
    <row r="16" spans="1:9" ht="20.100000000000001" customHeight="1" x14ac:dyDescent="0.25">
      <c r="A16" s="79" t="s">
        <v>14</v>
      </c>
      <c r="B16" s="80">
        <v>25542</v>
      </c>
      <c r="C16" s="80">
        <v>54104</v>
      </c>
      <c r="D16" s="80">
        <v>6235</v>
      </c>
      <c r="E16" s="80">
        <v>40169</v>
      </c>
      <c r="F16" s="80">
        <v>24165</v>
      </c>
      <c r="G16" s="80">
        <v>15248</v>
      </c>
      <c r="H16" s="80">
        <v>18500</v>
      </c>
      <c r="I16" s="81">
        <v>15875</v>
      </c>
    </row>
    <row r="17" spans="1:9" ht="20.100000000000001" customHeight="1" x14ac:dyDescent="0.25">
      <c r="A17" s="79" t="s">
        <v>62</v>
      </c>
      <c r="B17" s="80">
        <v>38575</v>
      </c>
      <c r="C17" s="80">
        <v>81861</v>
      </c>
      <c r="D17" s="80">
        <v>11717</v>
      </c>
      <c r="E17" s="80">
        <v>35498</v>
      </c>
      <c r="F17" s="80">
        <v>32692</v>
      </c>
      <c r="G17" s="80">
        <v>15042</v>
      </c>
      <c r="H17" s="80">
        <v>19208</v>
      </c>
      <c r="I17" s="81">
        <v>17333</v>
      </c>
    </row>
    <row r="18" spans="1:9" ht="20.100000000000001" customHeight="1" x14ac:dyDescent="0.25">
      <c r="A18" s="79" t="s">
        <v>15</v>
      </c>
      <c r="B18" s="80">
        <v>21476</v>
      </c>
      <c r="C18" s="80">
        <v>42067</v>
      </c>
      <c r="D18" s="80">
        <v>12068</v>
      </c>
      <c r="E18" s="80">
        <v>31784</v>
      </c>
      <c r="F18" s="80">
        <v>21652</v>
      </c>
      <c r="G18" s="80">
        <v>9339</v>
      </c>
      <c r="H18" s="80">
        <v>20090</v>
      </c>
      <c r="I18" s="81">
        <v>6831</v>
      </c>
    </row>
    <row r="19" spans="1:9" ht="20.100000000000001" customHeight="1" thickBot="1" x14ac:dyDescent="0.3">
      <c r="A19" s="82" t="s">
        <v>51</v>
      </c>
      <c r="B19" s="83">
        <v>16833</v>
      </c>
      <c r="C19" s="83">
        <v>78847</v>
      </c>
      <c r="D19" s="83">
        <v>11717</v>
      </c>
      <c r="E19" s="83">
        <v>34810</v>
      </c>
      <c r="F19" s="83">
        <v>25020</v>
      </c>
      <c r="G19" s="83">
        <v>11886</v>
      </c>
      <c r="H19" s="83">
        <v>14722</v>
      </c>
      <c r="I19" s="84">
        <v>17850</v>
      </c>
    </row>
    <row r="20" spans="1:9" ht="15" customHeight="1" x14ac:dyDescent="0.25"/>
    <row r="21" spans="1:9" ht="15" customHeight="1" x14ac:dyDescent="0.25"/>
    <row r="22" spans="1:9" ht="15" customHeight="1" x14ac:dyDescent="0.25"/>
    <row r="23" spans="1:9" ht="15" customHeight="1" x14ac:dyDescent="0.25"/>
    <row r="24" spans="1:9" ht="15" customHeight="1" x14ac:dyDescent="0.25"/>
    <row r="25" spans="1:9" ht="15" customHeight="1" x14ac:dyDescent="0.25"/>
    <row r="26" spans="1:9" ht="15" customHeight="1" x14ac:dyDescent="0.25"/>
    <row r="27" spans="1:9" ht="15" customHeight="1" x14ac:dyDescent="0.25"/>
    <row r="28" spans="1:9" ht="15" customHeight="1" x14ac:dyDescent="0.25"/>
    <row r="29" spans="1:9" ht="15" customHeight="1" x14ac:dyDescent="0.25"/>
    <row r="30" spans="1:9" ht="15" customHeight="1" x14ac:dyDescent="0.25"/>
    <row r="31" spans="1:9" ht="15" customHeight="1" x14ac:dyDescent="0.25"/>
    <row r="32" spans="1:9" ht="15" customHeight="1" x14ac:dyDescent="0.25"/>
    <row r="33" ht="15" customHeight="1" x14ac:dyDescent="0.25"/>
    <row r="34" ht="15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</sheetData>
  <mergeCells count="4">
    <mergeCell ref="A1:I1"/>
    <mergeCell ref="A2:I2"/>
    <mergeCell ref="H3:I3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28463-C45C-4A8C-97E5-5B8DACCB24B3}">
  <sheetPr>
    <tabColor theme="9" tint="-0.499984740745262"/>
  </sheetPr>
  <dimension ref="A1:J85"/>
  <sheetViews>
    <sheetView showGridLines="0" rightToLeft="1" workbookViewId="0">
      <selection activeCell="A2" sqref="A2:J2"/>
    </sheetView>
  </sheetViews>
  <sheetFormatPr defaultColWidth="8.625" defaultRowHeight="16.5" x14ac:dyDescent="0.25"/>
  <cols>
    <col min="1" max="1" width="10.75" style="102" customWidth="1"/>
    <col min="2" max="9" width="8.625" style="103"/>
    <col min="10" max="10" width="8.625" style="102"/>
    <col min="11" max="16384" width="8.625" style="96"/>
  </cols>
  <sheetData>
    <row r="1" spans="1:10" s="85" customFormat="1" ht="50.1" customHeight="1" x14ac:dyDescent="0.3">
      <c r="A1" s="160" t="s">
        <v>72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86" customFormat="1" ht="30" customHeight="1" x14ac:dyDescent="0.25">
      <c r="A2" s="161" t="s">
        <v>73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90" customFormat="1" ht="18" customHeight="1" thickBot="1" x14ac:dyDescent="0.3">
      <c r="A3" s="87" t="s">
        <v>88</v>
      </c>
      <c r="B3" s="88"/>
      <c r="C3" s="88"/>
      <c r="D3" s="88"/>
      <c r="E3" s="89"/>
      <c r="F3" s="89"/>
      <c r="G3" s="88"/>
      <c r="H3" s="88"/>
      <c r="I3" s="162" t="s">
        <v>17</v>
      </c>
      <c r="J3" s="162"/>
    </row>
    <row r="4" spans="1:10" ht="39.950000000000003" customHeight="1" x14ac:dyDescent="0.25">
      <c r="A4" s="91" t="s">
        <v>18</v>
      </c>
      <c r="B4" s="92" t="s">
        <v>74</v>
      </c>
      <c r="C4" s="93" t="s">
        <v>75</v>
      </c>
      <c r="D4" s="93" t="s">
        <v>76</v>
      </c>
      <c r="E4" s="93" t="s">
        <v>77</v>
      </c>
      <c r="F4" s="93" t="s">
        <v>78</v>
      </c>
      <c r="G4" s="93" t="s">
        <v>79</v>
      </c>
      <c r="H4" s="93" t="s">
        <v>80</v>
      </c>
      <c r="I4" s="94" t="s">
        <v>81</v>
      </c>
      <c r="J4" s="95" t="s">
        <v>82</v>
      </c>
    </row>
    <row r="5" spans="1:10" ht="20.100000000000001" customHeight="1" x14ac:dyDescent="0.25">
      <c r="A5" s="97" t="s">
        <v>8</v>
      </c>
      <c r="B5" s="98">
        <v>154846</v>
      </c>
      <c r="C5" s="98">
        <v>168976</v>
      </c>
      <c r="D5" s="98">
        <v>283720</v>
      </c>
      <c r="E5" s="98">
        <v>36284</v>
      </c>
      <c r="F5" s="98">
        <v>177534</v>
      </c>
      <c r="G5" s="98">
        <v>141543</v>
      </c>
      <c r="H5" s="98">
        <v>65404</v>
      </c>
      <c r="I5" s="99">
        <v>90948</v>
      </c>
      <c r="J5" s="100">
        <v>57397</v>
      </c>
    </row>
    <row r="6" spans="1:10" ht="20.100000000000001" customHeight="1" x14ac:dyDescent="0.25">
      <c r="A6" s="97" t="s">
        <v>9</v>
      </c>
      <c r="B6" s="98">
        <v>148168</v>
      </c>
      <c r="C6" s="98">
        <v>161159</v>
      </c>
      <c r="D6" s="98">
        <v>210459</v>
      </c>
      <c r="E6" s="98">
        <v>31420</v>
      </c>
      <c r="F6" s="98">
        <v>140037</v>
      </c>
      <c r="G6" s="98">
        <v>108766</v>
      </c>
      <c r="H6" s="98">
        <v>51676</v>
      </c>
      <c r="I6" s="99">
        <v>79685</v>
      </c>
      <c r="J6" s="100">
        <v>44588</v>
      </c>
    </row>
    <row r="7" spans="1:10" ht="20.100000000000001" customHeight="1" x14ac:dyDescent="0.25">
      <c r="A7" s="97" t="s">
        <v>10</v>
      </c>
      <c r="B7" s="98">
        <v>155703</v>
      </c>
      <c r="C7" s="98">
        <v>161427</v>
      </c>
      <c r="D7" s="98">
        <v>277524</v>
      </c>
      <c r="E7" s="98">
        <v>38496</v>
      </c>
      <c r="F7" s="98">
        <v>178708</v>
      </c>
      <c r="G7" s="98">
        <v>152508</v>
      </c>
      <c r="H7" s="98">
        <v>64148</v>
      </c>
      <c r="I7" s="99">
        <v>95764</v>
      </c>
      <c r="J7" s="100">
        <v>53249</v>
      </c>
    </row>
    <row r="8" spans="1:10" ht="20.100000000000001" customHeight="1" x14ac:dyDescent="0.25">
      <c r="A8" s="97" t="s">
        <v>11</v>
      </c>
      <c r="B8" s="98">
        <v>110655</v>
      </c>
      <c r="C8" s="98">
        <v>193813</v>
      </c>
      <c r="D8" s="98">
        <v>259995</v>
      </c>
      <c r="E8" s="98">
        <v>25041</v>
      </c>
      <c r="F8" s="98">
        <v>151188</v>
      </c>
      <c r="G8" s="98">
        <v>124002</v>
      </c>
      <c r="H8" s="98">
        <v>50848</v>
      </c>
      <c r="I8" s="99">
        <v>92836</v>
      </c>
      <c r="J8" s="100">
        <v>51520</v>
      </c>
    </row>
    <row r="9" spans="1:10" ht="20.100000000000001" customHeight="1" x14ac:dyDescent="0.25">
      <c r="A9" s="97" t="s">
        <v>38</v>
      </c>
      <c r="B9" s="98">
        <v>120892</v>
      </c>
      <c r="C9" s="98">
        <v>145375</v>
      </c>
      <c r="D9" s="98">
        <v>218802</v>
      </c>
      <c r="E9" s="98">
        <v>22714</v>
      </c>
      <c r="F9" s="98">
        <v>163537</v>
      </c>
      <c r="G9" s="98">
        <v>157585</v>
      </c>
      <c r="H9" s="98">
        <v>65325</v>
      </c>
      <c r="I9" s="99">
        <v>89192</v>
      </c>
      <c r="J9" s="100">
        <v>43800</v>
      </c>
    </row>
    <row r="10" spans="1:10" ht="20.100000000000001" customHeight="1" x14ac:dyDescent="0.25">
      <c r="A10" s="97" t="s">
        <v>13</v>
      </c>
      <c r="B10" s="98">
        <v>160975</v>
      </c>
      <c r="C10" s="98">
        <v>136589</v>
      </c>
      <c r="D10" s="98">
        <v>217775</v>
      </c>
      <c r="E10" s="98">
        <v>37959</v>
      </c>
      <c r="F10" s="98">
        <v>132353</v>
      </c>
      <c r="G10" s="98">
        <v>126166</v>
      </c>
      <c r="H10" s="98">
        <v>56751</v>
      </c>
      <c r="I10" s="99">
        <v>75102</v>
      </c>
      <c r="J10" s="100">
        <v>44874</v>
      </c>
    </row>
    <row r="11" spans="1:10" ht="20.100000000000001" customHeight="1" x14ac:dyDescent="0.25">
      <c r="A11" s="97" t="s">
        <v>46</v>
      </c>
      <c r="B11" s="98">
        <v>97694</v>
      </c>
      <c r="C11" s="98">
        <v>139821</v>
      </c>
      <c r="D11" s="98">
        <v>290382</v>
      </c>
      <c r="E11" s="98">
        <v>23284</v>
      </c>
      <c r="F11" s="98">
        <v>113372</v>
      </c>
      <c r="G11" s="98">
        <v>121077</v>
      </c>
      <c r="H11" s="98">
        <v>46217</v>
      </c>
      <c r="I11" s="99">
        <v>63205</v>
      </c>
      <c r="J11" s="100">
        <v>34834</v>
      </c>
    </row>
    <row r="12" spans="1:10" ht="20.100000000000001" customHeight="1" x14ac:dyDescent="0.25">
      <c r="A12" s="97" t="s">
        <v>47</v>
      </c>
      <c r="B12" s="98">
        <v>118431</v>
      </c>
      <c r="C12" s="98">
        <v>155797</v>
      </c>
      <c r="D12" s="98">
        <v>217092</v>
      </c>
      <c r="E12" s="98">
        <v>89881</v>
      </c>
      <c r="F12" s="98">
        <v>146871</v>
      </c>
      <c r="G12" s="98">
        <v>150229</v>
      </c>
      <c r="H12" s="98">
        <v>56723</v>
      </c>
      <c r="I12" s="99">
        <v>74532</v>
      </c>
      <c r="J12" s="100">
        <v>43592</v>
      </c>
    </row>
    <row r="13" spans="1:10" ht="20.100000000000001" customHeight="1" x14ac:dyDescent="0.25">
      <c r="A13" s="97" t="s">
        <v>61</v>
      </c>
      <c r="B13" s="98">
        <v>93472</v>
      </c>
      <c r="C13" s="98">
        <v>20000</v>
      </c>
      <c r="D13" s="98">
        <v>143282</v>
      </c>
      <c r="E13" s="98">
        <v>32374</v>
      </c>
      <c r="F13" s="98">
        <v>120891</v>
      </c>
      <c r="G13" s="98">
        <v>99759</v>
      </c>
      <c r="H13" s="98">
        <v>46088</v>
      </c>
      <c r="I13" s="99">
        <v>52162</v>
      </c>
      <c r="J13" s="100">
        <v>25871</v>
      </c>
    </row>
    <row r="14" spans="1:10" ht="20.100000000000001" customHeight="1" x14ac:dyDescent="0.25">
      <c r="A14" s="97" t="s">
        <v>14</v>
      </c>
      <c r="B14" s="98">
        <v>140029</v>
      </c>
      <c r="C14" s="98">
        <v>204255</v>
      </c>
      <c r="D14" s="98">
        <v>179086</v>
      </c>
      <c r="E14" s="98">
        <v>31087</v>
      </c>
      <c r="F14" s="98">
        <v>164458</v>
      </c>
      <c r="G14" s="98">
        <v>144853</v>
      </c>
      <c r="H14" s="98">
        <v>68304</v>
      </c>
      <c r="I14" s="99">
        <v>86853</v>
      </c>
      <c r="J14" s="100">
        <v>38827</v>
      </c>
    </row>
    <row r="15" spans="1:10" ht="20.100000000000001" customHeight="1" x14ac:dyDescent="0.25">
      <c r="A15" s="97" t="s">
        <v>62</v>
      </c>
      <c r="B15" s="98">
        <v>122763</v>
      </c>
      <c r="C15" s="98">
        <v>101267</v>
      </c>
      <c r="D15" s="98">
        <v>224009</v>
      </c>
      <c r="E15" s="98">
        <v>45404</v>
      </c>
      <c r="F15" s="98">
        <v>163286</v>
      </c>
      <c r="G15" s="98">
        <v>139783</v>
      </c>
      <c r="H15" s="98">
        <v>59138</v>
      </c>
      <c r="I15" s="99">
        <v>81425</v>
      </c>
      <c r="J15" s="100">
        <v>43101</v>
      </c>
    </row>
    <row r="16" spans="1:10" ht="20.100000000000001" customHeight="1" x14ac:dyDescent="0.25">
      <c r="A16" s="97" t="s">
        <v>15</v>
      </c>
      <c r="B16" s="98">
        <v>134287</v>
      </c>
      <c r="C16" s="98">
        <v>155208</v>
      </c>
      <c r="D16" s="98">
        <v>172848</v>
      </c>
      <c r="E16" s="98">
        <v>45234</v>
      </c>
      <c r="F16" s="98">
        <v>177898</v>
      </c>
      <c r="G16" s="98">
        <v>170863</v>
      </c>
      <c r="H16" s="98">
        <v>61630</v>
      </c>
      <c r="I16" s="99">
        <v>98349</v>
      </c>
      <c r="J16" s="100">
        <v>31432</v>
      </c>
    </row>
    <row r="17" spans="1:10" ht="20.100000000000001" customHeight="1" thickBot="1" x14ac:dyDescent="0.3">
      <c r="A17" s="101" t="s">
        <v>51</v>
      </c>
      <c r="B17" s="98">
        <v>116586</v>
      </c>
      <c r="C17" s="98">
        <v>178139</v>
      </c>
      <c r="D17" s="98">
        <v>228068</v>
      </c>
      <c r="E17" s="98">
        <v>33062</v>
      </c>
      <c r="F17" s="98">
        <v>179918</v>
      </c>
      <c r="G17" s="98">
        <v>150907</v>
      </c>
      <c r="H17" s="98">
        <v>63535</v>
      </c>
      <c r="I17" s="99">
        <v>87722</v>
      </c>
      <c r="J17" s="100">
        <v>44870</v>
      </c>
    </row>
    <row r="18" spans="1:10" ht="15" customHeight="1" x14ac:dyDescent="0.25"/>
    <row r="19" spans="1:10" ht="15" customHeight="1" x14ac:dyDescent="0.25"/>
    <row r="20" spans="1:10" ht="15" customHeight="1" x14ac:dyDescent="0.25"/>
    <row r="21" spans="1:10" ht="15" customHeight="1" x14ac:dyDescent="0.25"/>
    <row r="22" spans="1:10" ht="15" customHeight="1" x14ac:dyDescent="0.25"/>
    <row r="23" spans="1:10" ht="15" customHeight="1" x14ac:dyDescent="0.25"/>
    <row r="24" spans="1:10" ht="15" customHeight="1" x14ac:dyDescent="0.25"/>
    <row r="25" spans="1:10" ht="15" customHeight="1" x14ac:dyDescent="0.25"/>
    <row r="26" spans="1:10" ht="15" customHeight="1" x14ac:dyDescent="0.25"/>
    <row r="27" spans="1:10" ht="15" customHeight="1" x14ac:dyDescent="0.25"/>
    <row r="28" spans="1:10" ht="15" customHeight="1" x14ac:dyDescent="0.25"/>
    <row r="29" spans="1:10" ht="15" customHeight="1" x14ac:dyDescent="0.25"/>
    <row r="30" spans="1:10" ht="15" customHeight="1" x14ac:dyDescent="0.25"/>
    <row r="31" spans="1:10" ht="15" customHeight="1" x14ac:dyDescent="0.25"/>
    <row r="32" spans="1:10" ht="15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35.1" customHeight="1" x14ac:dyDescent="0.25"/>
    <row r="43" ht="35.1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35.1" customHeight="1" x14ac:dyDescent="0.25"/>
    <row r="49" ht="35.1" customHeight="1" x14ac:dyDescent="0.25"/>
    <row r="50" ht="35.1" customHeight="1" x14ac:dyDescent="0.25"/>
    <row r="51" ht="35.1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ht="35.1" customHeight="1" x14ac:dyDescent="0.25"/>
    <row r="66" ht="35.1" customHeight="1" x14ac:dyDescent="0.25"/>
    <row r="67" ht="35.1" customHeight="1" x14ac:dyDescent="0.25"/>
    <row r="68" ht="35.1" customHeight="1" x14ac:dyDescent="0.25"/>
    <row r="69" ht="35.1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5.1" customHeight="1" x14ac:dyDescent="0.25"/>
    <row r="76" ht="35.1" customHeight="1" x14ac:dyDescent="0.25"/>
    <row r="77" ht="35.1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</sheetData>
  <mergeCells count="3">
    <mergeCell ref="A1:J1"/>
    <mergeCell ref="A2:J2"/>
    <mergeCell ref="I3:J3"/>
  </mergeCells>
  <printOptions horizontalCentered="1" gridLinesSet="0"/>
  <pageMargins left="0" right="0" top="0.78740157480314965" bottom="0.39370078740157483" header="0.51181102362204722" footer="0.51181102362204722"/>
  <pageSetup paperSize="9" scale="9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F7FEF-8959-4E0A-8DEB-A343393F95C4}">
  <sheetPr>
    <tabColor theme="9" tint="-0.499984740745262"/>
  </sheetPr>
  <dimension ref="A1:AD1668"/>
  <sheetViews>
    <sheetView showGridLines="0" rightToLeft="1" workbookViewId="0">
      <selection activeCell="A3" sqref="A3:P3"/>
    </sheetView>
  </sheetViews>
  <sheetFormatPr defaultColWidth="9.625" defaultRowHeight="15.75" x14ac:dyDescent="0.25"/>
  <cols>
    <col min="1" max="16" width="9.625" style="70"/>
    <col min="17" max="17" width="9.625" style="72"/>
    <col min="18" max="16384" width="9.625" style="50"/>
  </cols>
  <sheetData>
    <row r="1" spans="1:30" ht="50.1" customHeight="1" x14ac:dyDescent="0.25">
      <c r="A1" s="154" t="s">
        <v>63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65"/>
    </row>
    <row r="2" spans="1:30" s="51" customFormat="1" ht="30" customHeight="1" x14ac:dyDescent="0.25">
      <c r="A2" s="155" t="s">
        <v>64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65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</row>
    <row r="3" spans="1:30" s="57" customFormat="1" ht="18" customHeight="1" thickBot="1" x14ac:dyDescent="0.3">
      <c r="A3" s="52" t="s">
        <v>87</v>
      </c>
      <c r="B3" s="53"/>
      <c r="C3" s="53"/>
      <c r="D3" s="153"/>
      <c r="E3" s="153"/>
      <c r="F3" s="52"/>
      <c r="G3" s="54"/>
      <c r="H3" s="55"/>
      <c r="I3" s="55"/>
      <c r="J3" s="153"/>
      <c r="K3" s="153"/>
      <c r="L3" s="56"/>
      <c r="M3" s="166" t="s">
        <v>17</v>
      </c>
      <c r="N3" s="166"/>
      <c r="O3" s="166"/>
      <c r="P3" s="166"/>
      <c r="Q3" s="165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0" ht="33" customHeight="1" x14ac:dyDescent="0.25">
      <c r="A4" s="167" t="s">
        <v>18</v>
      </c>
      <c r="B4" s="169" t="s">
        <v>32</v>
      </c>
      <c r="C4" s="171" t="s">
        <v>65</v>
      </c>
      <c r="D4" s="171"/>
      <c r="E4" s="171"/>
      <c r="F4" s="171"/>
      <c r="G4" s="171"/>
      <c r="H4" s="163" t="s">
        <v>35</v>
      </c>
      <c r="I4" s="163"/>
      <c r="J4" s="163"/>
      <c r="K4" s="163" t="s">
        <v>36</v>
      </c>
      <c r="L4" s="163"/>
      <c r="M4" s="163"/>
      <c r="N4" s="163" t="s">
        <v>37</v>
      </c>
      <c r="O4" s="163"/>
      <c r="P4" s="164"/>
      <c r="Q4" s="165"/>
    </row>
    <row r="5" spans="1:30" ht="43.5" customHeight="1" x14ac:dyDescent="0.25">
      <c r="A5" s="168"/>
      <c r="B5" s="170"/>
      <c r="C5" s="58" t="s">
        <v>66</v>
      </c>
      <c r="D5" s="58" t="s">
        <v>67</v>
      </c>
      <c r="E5" s="59" t="s">
        <v>68</v>
      </c>
      <c r="F5" s="58" t="s">
        <v>69</v>
      </c>
      <c r="G5" s="60" t="s">
        <v>70</v>
      </c>
      <c r="H5" s="60" t="s">
        <v>71</v>
      </c>
      <c r="I5" s="60" t="s">
        <v>69</v>
      </c>
      <c r="J5" s="58" t="s">
        <v>70</v>
      </c>
      <c r="K5" s="60" t="s">
        <v>71</v>
      </c>
      <c r="L5" s="60" t="s">
        <v>69</v>
      </c>
      <c r="M5" s="58" t="s">
        <v>70</v>
      </c>
      <c r="N5" s="60" t="s">
        <v>71</v>
      </c>
      <c r="O5" s="60" t="s">
        <v>69</v>
      </c>
      <c r="P5" s="61" t="s">
        <v>70</v>
      </c>
      <c r="Q5" s="165"/>
    </row>
    <row r="6" spans="1:30" ht="20.100000000000001" customHeight="1" x14ac:dyDescent="0.25">
      <c r="A6" s="62" t="s">
        <v>8</v>
      </c>
      <c r="B6" s="63">
        <v>35705</v>
      </c>
      <c r="C6" s="63">
        <v>6023</v>
      </c>
      <c r="D6" s="63">
        <v>4696</v>
      </c>
      <c r="E6" s="63">
        <v>10753</v>
      </c>
      <c r="F6" s="63">
        <v>3034</v>
      </c>
      <c r="G6" s="64">
        <v>24506</v>
      </c>
      <c r="H6" s="63">
        <v>27311</v>
      </c>
      <c r="I6" s="63">
        <v>9350</v>
      </c>
      <c r="J6" s="64">
        <v>36661</v>
      </c>
      <c r="K6" s="63">
        <v>553645</v>
      </c>
      <c r="L6" s="63">
        <v>102861</v>
      </c>
      <c r="M6" s="64">
        <v>656506</v>
      </c>
      <c r="N6" s="63">
        <v>143330</v>
      </c>
      <c r="O6" s="63">
        <v>42949</v>
      </c>
      <c r="P6" s="65">
        <v>186279</v>
      </c>
      <c r="Q6" s="165"/>
    </row>
    <row r="7" spans="1:30" ht="20.100000000000001" customHeight="1" x14ac:dyDescent="0.25">
      <c r="A7" s="62" t="s">
        <v>9</v>
      </c>
      <c r="B7" s="63">
        <v>35742</v>
      </c>
      <c r="C7" s="63">
        <v>4865</v>
      </c>
      <c r="D7" s="63">
        <v>4062</v>
      </c>
      <c r="E7" s="63">
        <v>9480</v>
      </c>
      <c r="F7" s="63">
        <v>3006</v>
      </c>
      <c r="G7" s="64">
        <v>21413</v>
      </c>
      <c r="H7" s="63">
        <v>22906</v>
      </c>
      <c r="I7" s="63">
        <v>8256</v>
      </c>
      <c r="J7" s="64">
        <v>31162</v>
      </c>
      <c r="K7" s="63">
        <v>452605</v>
      </c>
      <c r="L7" s="63">
        <v>82237</v>
      </c>
      <c r="M7" s="64">
        <v>534842</v>
      </c>
      <c r="N7" s="63">
        <v>151017</v>
      </c>
      <c r="O7" s="63">
        <v>37291</v>
      </c>
      <c r="P7" s="65">
        <v>188308</v>
      </c>
      <c r="Q7" s="165"/>
    </row>
    <row r="8" spans="1:30" ht="20.100000000000001" customHeight="1" x14ac:dyDescent="0.25">
      <c r="A8" s="62" t="s">
        <v>10</v>
      </c>
      <c r="B8" s="63">
        <v>37465</v>
      </c>
      <c r="C8" s="63">
        <v>4028</v>
      </c>
      <c r="D8" s="63">
        <v>4798</v>
      </c>
      <c r="E8" s="63">
        <v>10970</v>
      </c>
      <c r="F8" s="63">
        <v>3075</v>
      </c>
      <c r="G8" s="64">
        <v>22871</v>
      </c>
      <c r="H8" s="63">
        <v>28656</v>
      </c>
      <c r="I8" s="63">
        <v>6056</v>
      </c>
      <c r="J8" s="64">
        <v>34712</v>
      </c>
      <c r="K8" s="63">
        <v>608624</v>
      </c>
      <c r="L8" s="63">
        <v>56253</v>
      </c>
      <c r="M8" s="64">
        <v>664877</v>
      </c>
      <c r="N8" s="63">
        <v>171509</v>
      </c>
      <c r="O8" s="63">
        <v>30603</v>
      </c>
      <c r="P8" s="65">
        <v>202112</v>
      </c>
      <c r="Q8" s="165"/>
    </row>
    <row r="9" spans="1:30" ht="20.100000000000001" customHeight="1" x14ac:dyDescent="0.25">
      <c r="A9" s="62" t="s">
        <v>11</v>
      </c>
      <c r="B9" s="63">
        <v>44083</v>
      </c>
      <c r="C9" s="63">
        <v>3821</v>
      </c>
      <c r="D9" s="63">
        <v>4396</v>
      </c>
      <c r="E9" s="63">
        <v>10148</v>
      </c>
      <c r="F9" s="63">
        <v>2507</v>
      </c>
      <c r="G9" s="64">
        <v>20872</v>
      </c>
      <c r="H9" s="63">
        <v>25782</v>
      </c>
      <c r="I9" s="63">
        <v>6677</v>
      </c>
      <c r="J9" s="64">
        <v>32459</v>
      </c>
      <c r="K9" s="63">
        <v>485241</v>
      </c>
      <c r="L9" s="63">
        <v>60015</v>
      </c>
      <c r="M9" s="64">
        <v>545256</v>
      </c>
      <c r="N9" s="63">
        <v>142587</v>
      </c>
      <c r="O9" s="63">
        <v>38311</v>
      </c>
      <c r="P9" s="65">
        <v>180898</v>
      </c>
      <c r="Q9" s="165"/>
    </row>
    <row r="10" spans="1:30" ht="20.100000000000001" customHeight="1" x14ac:dyDescent="0.25">
      <c r="A10" s="62" t="s">
        <v>12</v>
      </c>
      <c r="B10" s="63">
        <v>40553</v>
      </c>
      <c r="C10" s="63">
        <v>1808</v>
      </c>
      <c r="D10" s="63">
        <v>4203</v>
      </c>
      <c r="E10" s="63">
        <v>9721</v>
      </c>
      <c r="F10" s="63">
        <v>2260</v>
      </c>
      <c r="G10" s="64">
        <v>17992</v>
      </c>
      <c r="H10" s="63">
        <v>23753</v>
      </c>
      <c r="I10" s="63">
        <v>6039</v>
      </c>
      <c r="J10" s="64">
        <v>29792</v>
      </c>
      <c r="K10" s="63">
        <v>513722</v>
      </c>
      <c r="L10" s="63">
        <v>64458</v>
      </c>
      <c r="M10" s="64">
        <v>578180</v>
      </c>
      <c r="N10" s="63">
        <v>143090</v>
      </c>
      <c r="O10" s="63">
        <v>32551</v>
      </c>
      <c r="P10" s="65">
        <v>175641</v>
      </c>
      <c r="Q10" s="165"/>
    </row>
    <row r="11" spans="1:30" ht="20.100000000000001" customHeight="1" x14ac:dyDescent="0.25">
      <c r="A11" s="62" t="s">
        <v>13</v>
      </c>
      <c r="B11" s="63">
        <v>45500</v>
      </c>
      <c r="C11" s="63">
        <v>3925</v>
      </c>
      <c r="D11" s="63">
        <v>4488</v>
      </c>
      <c r="E11" s="63">
        <v>10447</v>
      </c>
      <c r="F11" s="63">
        <v>3617</v>
      </c>
      <c r="G11" s="64">
        <v>22477</v>
      </c>
      <c r="H11" s="63">
        <v>25954</v>
      </c>
      <c r="I11" s="63">
        <v>5839</v>
      </c>
      <c r="J11" s="64">
        <v>31793</v>
      </c>
      <c r="K11" s="63">
        <v>502266</v>
      </c>
      <c r="L11" s="63">
        <v>76806</v>
      </c>
      <c r="M11" s="64">
        <v>579072</v>
      </c>
      <c r="N11" s="63">
        <v>106464</v>
      </c>
      <c r="O11" s="63">
        <v>40972</v>
      </c>
      <c r="P11" s="65">
        <v>147436</v>
      </c>
      <c r="Q11" s="165"/>
    </row>
    <row r="12" spans="1:30" ht="20.100000000000001" customHeight="1" x14ac:dyDescent="0.25">
      <c r="A12" s="62" t="s">
        <v>46</v>
      </c>
      <c r="B12" s="63">
        <v>38458</v>
      </c>
      <c r="C12" s="63">
        <v>4376</v>
      </c>
      <c r="D12" s="63">
        <v>3943</v>
      </c>
      <c r="E12" s="63">
        <v>9298</v>
      </c>
      <c r="F12" s="63">
        <v>2595</v>
      </c>
      <c r="G12" s="64">
        <v>20212</v>
      </c>
      <c r="H12" s="63">
        <v>22858</v>
      </c>
      <c r="I12" s="63">
        <v>5779</v>
      </c>
      <c r="J12" s="64">
        <v>28637</v>
      </c>
      <c r="K12" s="63">
        <v>481776</v>
      </c>
      <c r="L12" s="63">
        <v>79940</v>
      </c>
      <c r="M12" s="64">
        <v>561716</v>
      </c>
      <c r="N12" s="63">
        <v>155458</v>
      </c>
      <c r="O12" s="63">
        <v>33795</v>
      </c>
      <c r="P12" s="65">
        <v>189253</v>
      </c>
      <c r="Q12" s="165"/>
    </row>
    <row r="13" spans="1:30" ht="20.100000000000001" customHeight="1" x14ac:dyDescent="0.25">
      <c r="A13" s="62" t="s">
        <v>47</v>
      </c>
      <c r="B13" s="63">
        <v>58608</v>
      </c>
      <c r="C13" s="63">
        <v>2360</v>
      </c>
      <c r="D13" s="63">
        <v>4115</v>
      </c>
      <c r="E13" s="63">
        <v>9743</v>
      </c>
      <c r="F13" s="63">
        <v>1693</v>
      </c>
      <c r="G13" s="64">
        <v>17911</v>
      </c>
      <c r="H13" s="63">
        <v>23586</v>
      </c>
      <c r="I13" s="63">
        <v>6543</v>
      </c>
      <c r="J13" s="64">
        <v>30129</v>
      </c>
      <c r="K13" s="63">
        <v>475811</v>
      </c>
      <c r="L13" s="63">
        <v>91340</v>
      </c>
      <c r="M13" s="64">
        <v>567151</v>
      </c>
      <c r="N13" s="63">
        <v>134032</v>
      </c>
      <c r="O13" s="63">
        <v>66157</v>
      </c>
      <c r="P13" s="65">
        <v>200189</v>
      </c>
      <c r="Q13" s="165"/>
    </row>
    <row r="14" spans="1:30" ht="20.100000000000001" customHeight="1" x14ac:dyDescent="0.25">
      <c r="A14" s="62" t="s">
        <v>61</v>
      </c>
      <c r="B14" s="63">
        <v>34125</v>
      </c>
      <c r="C14" s="63">
        <v>1500</v>
      </c>
      <c r="D14" s="63">
        <v>3824</v>
      </c>
      <c r="E14" s="63">
        <v>8912</v>
      </c>
      <c r="F14" s="63">
        <v>2775</v>
      </c>
      <c r="G14" s="64">
        <v>17011</v>
      </c>
      <c r="H14" s="63">
        <v>21174</v>
      </c>
      <c r="I14" s="63">
        <v>6600</v>
      </c>
      <c r="J14" s="64">
        <v>27774</v>
      </c>
      <c r="K14" s="63">
        <v>425253</v>
      </c>
      <c r="L14" s="63">
        <v>86917</v>
      </c>
      <c r="M14" s="64">
        <v>512170</v>
      </c>
      <c r="N14" s="63">
        <v>143891</v>
      </c>
      <c r="O14" s="63">
        <v>38813</v>
      </c>
      <c r="P14" s="65">
        <v>182704</v>
      </c>
      <c r="Q14" s="165"/>
    </row>
    <row r="15" spans="1:30" ht="20.100000000000001" customHeight="1" x14ac:dyDescent="0.25">
      <c r="A15" s="62" t="s">
        <v>14</v>
      </c>
      <c r="B15" s="63">
        <v>134063</v>
      </c>
      <c r="C15" s="63">
        <v>4394</v>
      </c>
      <c r="D15" s="63">
        <v>5069</v>
      </c>
      <c r="E15" s="63">
        <v>11470</v>
      </c>
      <c r="F15" s="63">
        <v>3275</v>
      </c>
      <c r="G15" s="64">
        <v>24208</v>
      </c>
      <c r="H15" s="63">
        <v>26960</v>
      </c>
      <c r="I15" s="63">
        <v>10583</v>
      </c>
      <c r="J15" s="64">
        <v>37543</v>
      </c>
      <c r="K15" s="63">
        <v>519271</v>
      </c>
      <c r="L15" s="63">
        <v>122135</v>
      </c>
      <c r="M15" s="64">
        <v>641406</v>
      </c>
      <c r="N15" s="63">
        <v>201816</v>
      </c>
      <c r="O15" s="63">
        <v>29613</v>
      </c>
      <c r="P15" s="65">
        <v>231429</v>
      </c>
      <c r="Q15" s="165"/>
    </row>
    <row r="16" spans="1:30" ht="20.100000000000001" customHeight="1" x14ac:dyDescent="0.25">
      <c r="A16" s="62" t="s">
        <v>62</v>
      </c>
      <c r="B16" s="63">
        <v>36833</v>
      </c>
      <c r="C16" s="63">
        <v>2692</v>
      </c>
      <c r="D16" s="63">
        <v>5115</v>
      </c>
      <c r="E16" s="63">
        <v>11598</v>
      </c>
      <c r="F16" s="63">
        <v>2604</v>
      </c>
      <c r="G16" s="64">
        <v>22009</v>
      </c>
      <c r="H16" s="63">
        <v>27667</v>
      </c>
      <c r="I16" s="63">
        <v>7072</v>
      </c>
      <c r="J16" s="64">
        <v>34739</v>
      </c>
      <c r="K16" s="63">
        <v>496855</v>
      </c>
      <c r="L16" s="63">
        <v>79236</v>
      </c>
      <c r="M16" s="64">
        <v>576091</v>
      </c>
      <c r="N16" s="63">
        <v>168549</v>
      </c>
      <c r="O16" s="63">
        <v>37247</v>
      </c>
      <c r="P16" s="65">
        <v>205796</v>
      </c>
      <c r="Q16" s="165"/>
    </row>
    <row r="17" spans="1:17" ht="20.100000000000001" customHeight="1" x14ac:dyDescent="0.25">
      <c r="A17" s="62" t="s">
        <v>15</v>
      </c>
      <c r="B17" s="63">
        <v>79375</v>
      </c>
      <c r="C17" s="63">
        <v>4026</v>
      </c>
      <c r="D17" s="63">
        <v>5859</v>
      </c>
      <c r="E17" s="63">
        <v>13115</v>
      </c>
      <c r="F17" s="63">
        <v>3190</v>
      </c>
      <c r="G17" s="64">
        <v>26190</v>
      </c>
      <c r="H17" s="63">
        <v>30321</v>
      </c>
      <c r="I17" s="63">
        <v>5108</v>
      </c>
      <c r="J17" s="64">
        <v>35429</v>
      </c>
      <c r="K17" s="63">
        <v>535624</v>
      </c>
      <c r="L17" s="63">
        <v>44697</v>
      </c>
      <c r="M17" s="64">
        <v>580321</v>
      </c>
      <c r="N17" s="63">
        <v>160362</v>
      </c>
      <c r="O17" s="63">
        <v>39100</v>
      </c>
      <c r="P17" s="65">
        <v>199462</v>
      </c>
      <c r="Q17" s="165"/>
    </row>
    <row r="18" spans="1:17" ht="20.100000000000001" customHeight="1" thickBot="1" x14ac:dyDescent="0.3">
      <c r="A18" s="66" t="s">
        <v>51</v>
      </c>
      <c r="B18" s="67">
        <v>85674</v>
      </c>
      <c r="C18" s="67">
        <v>2987</v>
      </c>
      <c r="D18" s="67">
        <v>5109</v>
      </c>
      <c r="E18" s="67">
        <v>11545</v>
      </c>
      <c r="F18" s="67">
        <v>2229</v>
      </c>
      <c r="G18" s="68">
        <v>21870</v>
      </c>
      <c r="H18" s="67">
        <v>27674</v>
      </c>
      <c r="I18" s="67">
        <v>4672</v>
      </c>
      <c r="J18" s="68">
        <v>32346</v>
      </c>
      <c r="K18" s="67">
        <v>508393</v>
      </c>
      <c r="L18" s="67">
        <v>45792</v>
      </c>
      <c r="M18" s="68">
        <v>554185</v>
      </c>
      <c r="N18" s="67">
        <v>138110</v>
      </c>
      <c r="O18" s="67">
        <v>43317</v>
      </c>
      <c r="P18" s="69">
        <v>181427</v>
      </c>
      <c r="Q18" s="165"/>
    </row>
    <row r="19" spans="1:17" x14ac:dyDescent="0.25">
      <c r="Q19" s="49"/>
    </row>
    <row r="20" spans="1:17" x14ac:dyDescent="0.25">
      <c r="Q20" s="71"/>
    </row>
    <row r="21" spans="1:17" x14ac:dyDescent="0.25">
      <c r="Q21" s="71"/>
    </row>
    <row r="22" spans="1:17" x14ac:dyDescent="0.25">
      <c r="Q22" s="71"/>
    </row>
    <row r="23" spans="1:17" x14ac:dyDescent="0.25">
      <c r="Q23" s="71"/>
    </row>
    <row r="24" spans="1:17" x14ac:dyDescent="0.25">
      <c r="Q24" s="71"/>
    </row>
    <row r="25" spans="1:17" x14ac:dyDescent="0.25">
      <c r="Q25" s="71"/>
    </row>
    <row r="26" spans="1:17" x14ac:dyDescent="0.25">
      <c r="Q26" s="71"/>
    </row>
    <row r="27" spans="1:17" x14ac:dyDescent="0.25">
      <c r="Q27" s="71"/>
    </row>
    <row r="28" spans="1:17" x14ac:dyDescent="0.25">
      <c r="Q28" s="71"/>
    </row>
    <row r="29" spans="1:17" x14ac:dyDescent="0.25">
      <c r="Q29" s="71"/>
    </row>
    <row r="30" spans="1:17" x14ac:dyDescent="0.25">
      <c r="Q30" s="71"/>
    </row>
    <row r="31" spans="1:17" x14ac:dyDescent="0.25">
      <c r="Q31" s="71"/>
    </row>
    <row r="32" spans="1:17" x14ac:dyDescent="0.25">
      <c r="Q32" s="71"/>
    </row>
    <row r="33" spans="17:17" x14ac:dyDescent="0.25">
      <c r="Q33" s="71"/>
    </row>
    <row r="34" spans="17:17" x14ac:dyDescent="0.25">
      <c r="Q34" s="71"/>
    </row>
    <row r="35" spans="17:17" x14ac:dyDescent="0.25">
      <c r="Q35" s="71"/>
    </row>
    <row r="36" spans="17:17" x14ac:dyDescent="0.25">
      <c r="Q36" s="71"/>
    </row>
    <row r="37" spans="17:17" x14ac:dyDescent="0.25">
      <c r="Q37" s="71"/>
    </row>
    <row r="38" spans="17:17" x14ac:dyDescent="0.25">
      <c r="Q38" s="71"/>
    </row>
    <row r="39" spans="17:17" x14ac:dyDescent="0.25">
      <c r="Q39" s="71"/>
    </row>
    <row r="40" spans="17:17" x14ac:dyDescent="0.25">
      <c r="Q40" s="71"/>
    </row>
    <row r="41" spans="17:17" x14ac:dyDescent="0.25">
      <c r="Q41" s="71"/>
    </row>
    <row r="42" spans="17:17" x14ac:dyDescent="0.25">
      <c r="Q42" s="71"/>
    </row>
    <row r="43" spans="17:17" x14ac:dyDescent="0.25">
      <c r="Q43" s="71"/>
    </row>
    <row r="44" spans="17:17" x14ac:dyDescent="0.25">
      <c r="Q44" s="71"/>
    </row>
    <row r="45" spans="17:17" x14ac:dyDescent="0.25">
      <c r="Q45" s="71"/>
    </row>
    <row r="46" spans="17:17" x14ac:dyDescent="0.25">
      <c r="Q46" s="71"/>
    </row>
    <row r="47" spans="17:17" x14ac:dyDescent="0.25">
      <c r="Q47" s="71"/>
    </row>
    <row r="48" spans="17:17" x14ac:dyDescent="0.25">
      <c r="Q48" s="71"/>
    </row>
    <row r="49" spans="17:17" x14ac:dyDescent="0.25">
      <c r="Q49" s="71"/>
    </row>
    <row r="50" spans="17:17" x14ac:dyDescent="0.25">
      <c r="Q50" s="71"/>
    </row>
    <row r="51" spans="17:17" x14ac:dyDescent="0.25">
      <c r="Q51" s="71"/>
    </row>
    <row r="52" spans="17:17" x14ac:dyDescent="0.25">
      <c r="Q52" s="71"/>
    </row>
    <row r="53" spans="17:17" x14ac:dyDescent="0.25">
      <c r="Q53" s="71"/>
    </row>
    <row r="54" spans="17:17" x14ac:dyDescent="0.25">
      <c r="Q54" s="71"/>
    </row>
    <row r="55" spans="17:17" x14ac:dyDescent="0.25">
      <c r="Q55" s="71"/>
    </row>
    <row r="56" spans="17:17" x14ac:dyDescent="0.25">
      <c r="Q56" s="71"/>
    </row>
    <row r="57" spans="17:17" x14ac:dyDescent="0.25">
      <c r="Q57" s="71"/>
    </row>
    <row r="58" spans="17:17" x14ac:dyDescent="0.25">
      <c r="Q58" s="71"/>
    </row>
    <row r="59" spans="17:17" x14ac:dyDescent="0.25">
      <c r="Q59" s="71"/>
    </row>
    <row r="60" spans="17:17" x14ac:dyDescent="0.25">
      <c r="Q60" s="71"/>
    </row>
    <row r="61" spans="17:17" x14ac:dyDescent="0.25">
      <c r="Q61" s="71"/>
    </row>
    <row r="62" spans="17:17" x14ac:dyDescent="0.25">
      <c r="Q62" s="71"/>
    </row>
    <row r="63" spans="17:17" x14ac:dyDescent="0.25">
      <c r="Q63" s="71"/>
    </row>
    <row r="64" spans="17:17" x14ac:dyDescent="0.25">
      <c r="Q64" s="71"/>
    </row>
    <row r="65" spans="17:17" x14ac:dyDescent="0.25">
      <c r="Q65" s="71"/>
    </row>
    <row r="66" spans="17:17" x14ac:dyDescent="0.25">
      <c r="Q66" s="71"/>
    </row>
    <row r="67" spans="17:17" x14ac:dyDescent="0.25">
      <c r="Q67" s="71"/>
    </row>
    <row r="68" spans="17:17" x14ac:dyDescent="0.25">
      <c r="Q68" s="71"/>
    </row>
    <row r="69" spans="17:17" x14ac:dyDescent="0.25">
      <c r="Q69" s="71"/>
    </row>
    <row r="70" spans="17:17" x14ac:dyDescent="0.25">
      <c r="Q70" s="71"/>
    </row>
    <row r="71" spans="17:17" x14ac:dyDescent="0.25">
      <c r="Q71" s="71"/>
    </row>
    <row r="72" spans="17:17" x14ac:dyDescent="0.25">
      <c r="Q72" s="71"/>
    </row>
    <row r="73" spans="17:17" x14ac:dyDescent="0.25">
      <c r="Q73" s="71"/>
    </row>
    <row r="74" spans="17:17" x14ac:dyDescent="0.25">
      <c r="Q74" s="71"/>
    </row>
    <row r="75" spans="17:17" x14ac:dyDescent="0.25">
      <c r="Q75" s="71"/>
    </row>
    <row r="76" spans="17:17" x14ac:dyDescent="0.25">
      <c r="Q76" s="71"/>
    </row>
    <row r="77" spans="17:17" x14ac:dyDescent="0.25">
      <c r="Q77" s="71"/>
    </row>
    <row r="78" spans="17:17" x14ac:dyDescent="0.25">
      <c r="Q78" s="71"/>
    </row>
    <row r="79" spans="17:17" x14ac:dyDescent="0.25">
      <c r="Q79" s="71"/>
    </row>
    <row r="80" spans="17:17" x14ac:dyDescent="0.25">
      <c r="Q80" s="71"/>
    </row>
    <row r="81" spans="17:17" x14ac:dyDescent="0.25">
      <c r="Q81" s="71"/>
    </row>
    <row r="82" spans="17:17" x14ac:dyDescent="0.25">
      <c r="Q82" s="71"/>
    </row>
    <row r="83" spans="17:17" x14ac:dyDescent="0.25">
      <c r="Q83" s="71"/>
    </row>
    <row r="84" spans="17:17" x14ac:dyDescent="0.25">
      <c r="Q84" s="71"/>
    </row>
    <row r="85" spans="17:17" x14ac:dyDescent="0.25">
      <c r="Q85" s="71"/>
    </row>
    <row r="86" spans="17:17" x14ac:dyDescent="0.25">
      <c r="Q86" s="71"/>
    </row>
    <row r="87" spans="17:17" x14ac:dyDescent="0.25">
      <c r="Q87" s="71"/>
    </row>
    <row r="88" spans="17:17" x14ac:dyDescent="0.25">
      <c r="Q88" s="71"/>
    </row>
    <row r="89" spans="17:17" x14ac:dyDescent="0.25">
      <c r="Q89" s="71"/>
    </row>
    <row r="90" spans="17:17" x14ac:dyDescent="0.25">
      <c r="Q90" s="71"/>
    </row>
    <row r="91" spans="17:17" x14ac:dyDescent="0.25">
      <c r="Q91" s="71"/>
    </row>
    <row r="92" spans="17:17" x14ac:dyDescent="0.25">
      <c r="Q92" s="71"/>
    </row>
    <row r="93" spans="17:17" x14ac:dyDescent="0.25">
      <c r="Q93" s="71"/>
    </row>
    <row r="94" spans="17:17" x14ac:dyDescent="0.25">
      <c r="Q94" s="71"/>
    </row>
    <row r="95" spans="17:17" x14ac:dyDescent="0.25">
      <c r="Q95" s="71"/>
    </row>
    <row r="96" spans="17:17" x14ac:dyDescent="0.25">
      <c r="Q96" s="71"/>
    </row>
    <row r="97" spans="17:17" x14ac:dyDescent="0.25">
      <c r="Q97" s="71"/>
    </row>
    <row r="98" spans="17:17" x14ac:dyDescent="0.25">
      <c r="Q98" s="71"/>
    </row>
    <row r="99" spans="17:17" x14ac:dyDescent="0.25">
      <c r="Q99" s="71"/>
    </row>
    <row r="100" spans="17:17" x14ac:dyDescent="0.25">
      <c r="Q100" s="71"/>
    </row>
    <row r="101" spans="17:17" x14ac:dyDescent="0.25">
      <c r="Q101" s="71"/>
    </row>
    <row r="102" spans="17:17" x14ac:dyDescent="0.25">
      <c r="Q102" s="71"/>
    </row>
    <row r="103" spans="17:17" x14ac:dyDescent="0.25">
      <c r="Q103" s="71"/>
    </row>
    <row r="104" spans="17:17" x14ac:dyDescent="0.25">
      <c r="Q104" s="71"/>
    </row>
    <row r="105" spans="17:17" x14ac:dyDescent="0.25">
      <c r="Q105" s="71"/>
    </row>
    <row r="106" spans="17:17" x14ac:dyDescent="0.25">
      <c r="Q106" s="71"/>
    </row>
    <row r="107" spans="17:17" x14ac:dyDescent="0.25">
      <c r="Q107" s="71"/>
    </row>
    <row r="108" spans="17:17" x14ac:dyDescent="0.25">
      <c r="Q108" s="71"/>
    </row>
    <row r="109" spans="17:17" x14ac:dyDescent="0.25">
      <c r="Q109" s="71"/>
    </row>
    <row r="110" spans="17:17" x14ac:dyDescent="0.25">
      <c r="Q110" s="71"/>
    </row>
    <row r="111" spans="17:17" x14ac:dyDescent="0.25">
      <c r="Q111" s="71"/>
    </row>
    <row r="112" spans="17:17" x14ac:dyDescent="0.25">
      <c r="Q112" s="71"/>
    </row>
    <row r="113" spans="17:17" x14ac:dyDescent="0.25">
      <c r="Q113" s="71"/>
    </row>
    <row r="114" spans="17:17" x14ac:dyDescent="0.25">
      <c r="Q114" s="71"/>
    </row>
    <row r="115" spans="17:17" x14ac:dyDescent="0.25">
      <c r="Q115" s="71"/>
    </row>
    <row r="116" spans="17:17" x14ac:dyDescent="0.25">
      <c r="Q116" s="71"/>
    </row>
    <row r="117" spans="17:17" x14ac:dyDescent="0.25">
      <c r="Q117" s="71"/>
    </row>
    <row r="118" spans="17:17" x14ac:dyDescent="0.25">
      <c r="Q118" s="71"/>
    </row>
    <row r="119" spans="17:17" x14ac:dyDescent="0.25">
      <c r="Q119" s="71"/>
    </row>
    <row r="120" spans="17:17" x14ac:dyDescent="0.25">
      <c r="Q120" s="71"/>
    </row>
    <row r="121" spans="17:17" x14ac:dyDescent="0.25">
      <c r="Q121" s="71"/>
    </row>
    <row r="122" spans="17:17" x14ac:dyDescent="0.25">
      <c r="Q122" s="71"/>
    </row>
    <row r="123" spans="17:17" x14ac:dyDescent="0.25">
      <c r="Q123" s="71"/>
    </row>
    <row r="124" spans="17:17" x14ac:dyDescent="0.25">
      <c r="Q124" s="71"/>
    </row>
    <row r="125" spans="17:17" x14ac:dyDescent="0.25">
      <c r="Q125" s="71"/>
    </row>
    <row r="126" spans="17:17" x14ac:dyDescent="0.25">
      <c r="Q126" s="71"/>
    </row>
    <row r="127" spans="17:17" x14ac:dyDescent="0.25">
      <c r="Q127" s="71"/>
    </row>
    <row r="128" spans="17:17" x14ac:dyDescent="0.25">
      <c r="Q128" s="71"/>
    </row>
    <row r="129" spans="17:17" x14ac:dyDescent="0.25">
      <c r="Q129" s="71"/>
    </row>
    <row r="130" spans="17:17" x14ac:dyDescent="0.25">
      <c r="Q130" s="71"/>
    </row>
    <row r="131" spans="17:17" x14ac:dyDescent="0.25">
      <c r="Q131" s="71"/>
    </row>
    <row r="132" spans="17:17" x14ac:dyDescent="0.25">
      <c r="Q132" s="71"/>
    </row>
    <row r="133" spans="17:17" x14ac:dyDescent="0.25">
      <c r="Q133" s="71"/>
    </row>
    <row r="134" spans="17:17" x14ac:dyDescent="0.25">
      <c r="Q134" s="71"/>
    </row>
    <row r="135" spans="17:17" x14ac:dyDescent="0.25">
      <c r="Q135" s="71"/>
    </row>
    <row r="136" spans="17:17" x14ac:dyDescent="0.25">
      <c r="Q136" s="71"/>
    </row>
    <row r="137" spans="17:17" x14ac:dyDescent="0.25">
      <c r="Q137" s="71"/>
    </row>
    <row r="138" spans="17:17" x14ac:dyDescent="0.25">
      <c r="Q138" s="71"/>
    </row>
    <row r="139" spans="17:17" x14ac:dyDescent="0.25">
      <c r="Q139" s="71"/>
    </row>
    <row r="140" spans="17:17" x14ac:dyDescent="0.25">
      <c r="Q140" s="71"/>
    </row>
    <row r="141" spans="17:17" x14ac:dyDescent="0.25">
      <c r="Q141" s="71"/>
    </row>
    <row r="142" spans="17:17" x14ac:dyDescent="0.25">
      <c r="Q142" s="71"/>
    </row>
    <row r="143" spans="17:17" x14ac:dyDescent="0.25">
      <c r="Q143" s="71"/>
    </row>
    <row r="144" spans="17:17" x14ac:dyDescent="0.25">
      <c r="Q144" s="71"/>
    </row>
    <row r="145" spans="17:17" x14ac:dyDescent="0.25">
      <c r="Q145" s="71"/>
    </row>
    <row r="146" spans="17:17" x14ac:dyDescent="0.25">
      <c r="Q146" s="71"/>
    </row>
    <row r="147" spans="17:17" x14ac:dyDescent="0.25">
      <c r="Q147" s="71"/>
    </row>
    <row r="148" spans="17:17" x14ac:dyDescent="0.25">
      <c r="Q148" s="71"/>
    </row>
    <row r="149" spans="17:17" x14ac:dyDescent="0.25">
      <c r="Q149" s="71"/>
    </row>
    <row r="150" spans="17:17" x14ac:dyDescent="0.25">
      <c r="Q150" s="71"/>
    </row>
    <row r="151" spans="17:17" x14ac:dyDescent="0.25">
      <c r="Q151" s="71"/>
    </row>
    <row r="152" spans="17:17" x14ac:dyDescent="0.25">
      <c r="Q152" s="71"/>
    </row>
    <row r="153" spans="17:17" x14ac:dyDescent="0.25">
      <c r="Q153" s="71"/>
    </row>
    <row r="154" spans="17:17" x14ac:dyDescent="0.25">
      <c r="Q154" s="71"/>
    </row>
    <row r="155" spans="17:17" x14ac:dyDescent="0.25">
      <c r="Q155" s="71"/>
    </row>
    <row r="156" spans="17:17" x14ac:dyDescent="0.25">
      <c r="Q156" s="71"/>
    </row>
    <row r="157" spans="17:17" x14ac:dyDescent="0.25">
      <c r="Q157" s="71"/>
    </row>
    <row r="158" spans="17:17" x14ac:dyDescent="0.25">
      <c r="Q158" s="71"/>
    </row>
    <row r="159" spans="17:17" x14ac:dyDescent="0.25">
      <c r="Q159" s="71"/>
    </row>
    <row r="160" spans="17:17" x14ac:dyDescent="0.25">
      <c r="Q160" s="71"/>
    </row>
    <row r="161" spans="17:17" x14ac:dyDescent="0.25">
      <c r="Q161" s="71"/>
    </row>
    <row r="162" spans="17:17" x14ac:dyDescent="0.25">
      <c r="Q162" s="71"/>
    </row>
    <row r="163" spans="17:17" x14ac:dyDescent="0.25">
      <c r="Q163" s="71"/>
    </row>
    <row r="164" spans="17:17" x14ac:dyDescent="0.25">
      <c r="Q164" s="71"/>
    </row>
    <row r="165" spans="17:17" x14ac:dyDescent="0.25">
      <c r="Q165" s="71"/>
    </row>
    <row r="166" spans="17:17" x14ac:dyDescent="0.25">
      <c r="Q166" s="71"/>
    </row>
    <row r="167" spans="17:17" x14ac:dyDescent="0.25">
      <c r="Q167" s="71"/>
    </row>
    <row r="168" spans="17:17" x14ac:dyDescent="0.25">
      <c r="Q168" s="71"/>
    </row>
    <row r="169" spans="17:17" x14ac:dyDescent="0.25">
      <c r="Q169" s="71"/>
    </row>
    <row r="170" spans="17:17" x14ac:dyDescent="0.25">
      <c r="Q170" s="71"/>
    </row>
    <row r="171" spans="17:17" x14ac:dyDescent="0.25">
      <c r="Q171" s="71"/>
    </row>
    <row r="172" spans="17:17" x14ac:dyDescent="0.25">
      <c r="Q172" s="71"/>
    </row>
    <row r="173" spans="17:17" x14ac:dyDescent="0.25">
      <c r="Q173" s="71"/>
    </row>
    <row r="174" spans="17:17" x14ac:dyDescent="0.25">
      <c r="Q174" s="71"/>
    </row>
    <row r="175" spans="17:17" x14ac:dyDescent="0.25">
      <c r="Q175" s="71"/>
    </row>
    <row r="176" spans="17:17" x14ac:dyDescent="0.25">
      <c r="Q176" s="71"/>
    </row>
    <row r="177" spans="17:17" x14ac:dyDescent="0.25">
      <c r="Q177" s="71"/>
    </row>
    <row r="178" spans="17:17" x14ac:dyDescent="0.25">
      <c r="Q178" s="71"/>
    </row>
    <row r="179" spans="17:17" x14ac:dyDescent="0.25">
      <c r="Q179" s="71"/>
    </row>
    <row r="180" spans="17:17" x14ac:dyDescent="0.25">
      <c r="Q180" s="71"/>
    </row>
    <row r="181" spans="17:17" x14ac:dyDescent="0.25">
      <c r="Q181" s="71"/>
    </row>
    <row r="182" spans="17:17" x14ac:dyDescent="0.25">
      <c r="Q182" s="71"/>
    </row>
    <row r="183" spans="17:17" x14ac:dyDescent="0.25">
      <c r="Q183" s="71"/>
    </row>
    <row r="184" spans="17:17" x14ac:dyDescent="0.25">
      <c r="Q184" s="71"/>
    </row>
    <row r="185" spans="17:17" x14ac:dyDescent="0.25">
      <c r="Q185" s="71"/>
    </row>
    <row r="186" spans="17:17" x14ac:dyDescent="0.25">
      <c r="Q186" s="71"/>
    </row>
    <row r="187" spans="17:17" x14ac:dyDescent="0.25">
      <c r="Q187" s="71"/>
    </row>
    <row r="188" spans="17:17" x14ac:dyDescent="0.25">
      <c r="Q188" s="71"/>
    </row>
    <row r="189" spans="17:17" x14ac:dyDescent="0.25">
      <c r="Q189" s="71"/>
    </row>
    <row r="190" spans="17:17" x14ac:dyDescent="0.25">
      <c r="Q190" s="71"/>
    </row>
    <row r="191" spans="17:17" x14ac:dyDescent="0.25">
      <c r="Q191" s="71"/>
    </row>
    <row r="192" spans="17:17" x14ac:dyDescent="0.25">
      <c r="Q192" s="71"/>
    </row>
    <row r="193" spans="17:17" x14ac:dyDescent="0.25">
      <c r="Q193" s="71"/>
    </row>
    <row r="194" spans="17:17" x14ac:dyDescent="0.25">
      <c r="Q194" s="71"/>
    </row>
    <row r="195" spans="17:17" x14ac:dyDescent="0.25">
      <c r="Q195" s="71"/>
    </row>
    <row r="196" spans="17:17" x14ac:dyDescent="0.25">
      <c r="Q196" s="71"/>
    </row>
    <row r="197" spans="17:17" x14ac:dyDescent="0.25">
      <c r="Q197" s="71"/>
    </row>
    <row r="198" spans="17:17" x14ac:dyDescent="0.25">
      <c r="Q198" s="71"/>
    </row>
    <row r="199" spans="17:17" x14ac:dyDescent="0.25">
      <c r="Q199" s="71"/>
    </row>
    <row r="200" spans="17:17" x14ac:dyDescent="0.25">
      <c r="Q200" s="71"/>
    </row>
    <row r="201" spans="17:17" x14ac:dyDescent="0.25">
      <c r="Q201" s="71"/>
    </row>
    <row r="202" spans="17:17" x14ac:dyDescent="0.25">
      <c r="Q202" s="71"/>
    </row>
    <row r="203" spans="17:17" x14ac:dyDescent="0.25">
      <c r="Q203" s="71"/>
    </row>
    <row r="204" spans="17:17" x14ac:dyDescent="0.25">
      <c r="Q204" s="71"/>
    </row>
    <row r="205" spans="17:17" x14ac:dyDescent="0.25">
      <c r="Q205" s="71"/>
    </row>
    <row r="206" spans="17:17" x14ac:dyDescent="0.25">
      <c r="Q206" s="71"/>
    </row>
    <row r="207" spans="17:17" x14ac:dyDescent="0.25">
      <c r="Q207" s="71"/>
    </row>
    <row r="208" spans="17:17" x14ac:dyDescent="0.25">
      <c r="Q208" s="71"/>
    </row>
    <row r="209" spans="17:17" x14ac:dyDescent="0.25">
      <c r="Q209" s="71"/>
    </row>
    <row r="210" spans="17:17" x14ac:dyDescent="0.25">
      <c r="Q210" s="71"/>
    </row>
    <row r="211" spans="17:17" x14ac:dyDescent="0.25">
      <c r="Q211" s="71"/>
    </row>
    <row r="212" spans="17:17" x14ac:dyDescent="0.25">
      <c r="Q212" s="71"/>
    </row>
    <row r="213" spans="17:17" x14ac:dyDescent="0.25">
      <c r="Q213" s="71"/>
    </row>
    <row r="214" spans="17:17" x14ac:dyDescent="0.25">
      <c r="Q214" s="71"/>
    </row>
    <row r="215" spans="17:17" x14ac:dyDescent="0.25">
      <c r="Q215" s="71"/>
    </row>
    <row r="216" spans="17:17" x14ac:dyDescent="0.25">
      <c r="Q216" s="71"/>
    </row>
    <row r="217" spans="17:17" x14ac:dyDescent="0.25">
      <c r="Q217" s="71"/>
    </row>
    <row r="218" spans="17:17" x14ac:dyDescent="0.25">
      <c r="Q218" s="71"/>
    </row>
    <row r="219" spans="17:17" x14ac:dyDescent="0.25">
      <c r="Q219" s="71"/>
    </row>
    <row r="220" spans="17:17" x14ac:dyDescent="0.25">
      <c r="Q220" s="71"/>
    </row>
    <row r="221" spans="17:17" x14ac:dyDescent="0.25">
      <c r="Q221" s="71"/>
    </row>
    <row r="222" spans="17:17" x14ac:dyDescent="0.25">
      <c r="Q222" s="71"/>
    </row>
    <row r="223" spans="17:17" x14ac:dyDescent="0.25">
      <c r="Q223" s="71"/>
    </row>
    <row r="224" spans="17:17" x14ac:dyDescent="0.25">
      <c r="Q224" s="71"/>
    </row>
    <row r="225" spans="17:17" x14ac:dyDescent="0.25">
      <c r="Q225" s="71"/>
    </row>
    <row r="226" spans="17:17" x14ac:dyDescent="0.25">
      <c r="Q226" s="71"/>
    </row>
    <row r="227" spans="17:17" x14ac:dyDescent="0.25">
      <c r="Q227" s="71"/>
    </row>
    <row r="228" spans="17:17" x14ac:dyDescent="0.25">
      <c r="Q228" s="71"/>
    </row>
    <row r="229" spans="17:17" x14ac:dyDescent="0.25">
      <c r="Q229" s="71"/>
    </row>
    <row r="230" spans="17:17" x14ac:dyDescent="0.25">
      <c r="Q230" s="71"/>
    </row>
    <row r="231" spans="17:17" x14ac:dyDescent="0.25">
      <c r="Q231" s="71"/>
    </row>
    <row r="232" spans="17:17" x14ac:dyDescent="0.25">
      <c r="Q232" s="71"/>
    </row>
    <row r="233" spans="17:17" x14ac:dyDescent="0.25">
      <c r="Q233" s="71"/>
    </row>
    <row r="234" spans="17:17" x14ac:dyDescent="0.25">
      <c r="Q234" s="71"/>
    </row>
    <row r="235" spans="17:17" x14ac:dyDescent="0.25">
      <c r="Q235" s="71"/>
    </row>
    <row r="236" spans="17:17" x14ac:dyDescent="0.25">
      <c r="Q236" s="71"/>
    </row>
    <row r="237" spans="17:17" x14ac:dyDescent="0.25">
      <c r="Q237" s="71"/>
    </row>
    <row r="238" spans="17:17" x14ac:dyDescent="0.25">
      <c r="Q238" s="71"/>
    </row>
    <row r="239" spans="17:17" x14ac:dyDescent="0.25">
      <c r="Q239" s="71"/>
    </row>
    <row r="240" spans="17:17" x14ac:dyDescent="0.25">
      <c r="Q240" s="71"/>
    </row>
    <row r="241" spans="17:17" x14ac:dyDescent="0.25">
      <c r="Q241" s="71"/>
    </row>
    <row r="242" spans="17:17" x14ac:dyDescent="0.25">
      <c r="Q242" s="71"/>
    </row>
    <row r="243" spans="17:17" x14ac:dyDescent="0.25">
      <c r="Q243" s="71"/>
    </row>
    <row r="244" spans="17:17" x14ac:dyDescent="0.25">
      <c r="Q244" s="71"/>
    </row>
    <row r="245" spans="17:17" x14ac:dyDescent="0.25">
      <c r="Q245" s="71"/>
    </row>
    <row r="246" spans="17:17" x14ac:dyDescent="0.25">
      <c r="Q246" s="71"/>
    </row>
    <row r="247" spans="17:17" x14ac:dyDescent="0.25">
      <c r="Q247" s="71"/>
    </row>
    <row r="248" spans="17:17" x14ac:dyDescent="0.25">
      <c r="Q248" s="71"/>
    </row>
    <row r="249" spans="17:17" x14ac:dyDescent="0.25">
      <c r="Q249" s="71"/>
    </row>
    <row r="250" spans="17:17" x14ac:dyDescent="0.25">
      <c r="Q250" s="71"/>
    </row>
    <row r="251" spans="17:17" x14ac:dyDescent="0.25">
      <c r="Q251" s="71"/>
    </row>
    <row r="252" spans="17:17" x14ac:dyDescent="0.25">
      <c r="Q252" s="71"/>
    </row>
    <row r="253" spans="17:17" x14ac:dyDescent="0.25">
      <c r="Q253" s="71"/>
    </row>
    <row r="254" spans="17:17" x14ac:dyDescent="0.25">
      <c r="Q254" s="71"/>
    </row>
    <row r="255" spans="17:17" x14ac:dyDescent="0.25">
      <c r="Q255" s="71"/>
    </row>
    <row r="256" spans="17:17" x14ac:dyDescent="0.25">
      <c r="Q256" s="71"/>
    </row>
    <row r="257" spans="17:17" x14ac:dyDescent="0.25">
      <c r="Q257" s="71"/>
    </row>
    <row r="258" spans="17:17" x14ac:dyDescent="0.25">
      <c r="Q258" s="71"/>
    </row>
    <row r="259" spans="17:17" x14ac:dyDescent="0.25">
      <c r="Q259" s="71"/>
    </row>
    <row r="260" spans="17:17" x14ac:dyDescent="0.25">
      <c r="Q260" s="71"/>
    </row>
    <row r="261" spans="17:17" x14ac:dyDescent="0.25">
      <c r="Q261" s="71"/>
    </row>
    <row r="262" spans="17:17" x14ac:dyDescent="0.25">
      <c r="Q262" s="71"/>
    </row>
    <row r="263" spans="17:17" x14ac:dyDescent="0.25">
      <c r="Q263" s="71"/>
    </row>
    <row r="264" spans="17:17" x14ac:dyDescent="0.25">
      <c r="Q264" s="71"/>
    </row>
    <row r="265" spans="17:17" x14ac:dyDescent="0.25">
      <c r="Q265" s="71"/>
    </row>
    <row r="266" spans="17:17" x14ac:dyDescent="0.25">
      <c r="Q266" s="71"/>
    </row>
    <row r="267" spans="17:17" x14ac:dyDescent="0.25">
      <c r="Q267" s="71"/>
    </row>
    <row r="268" spans="17:17" x14ac:dyDescent="0.25">
      <c r="Q268" s="71"/>
    </row>
    <row r="269" spans="17:17" x14ac:dyDescent="0.25">
      <c r="Q269" s="71"/>
    </row>
    <row r="270" spans="17:17" x14ac:dyDescent="0.25">
      <c r="Q270" s="71"/>
    </row>
    <row r="271" spans="17:17" x14ac:dyDescent="0.25">
      <c r="Q271" s="71"/>
    </row>
    <row r="272" spans="17:17" x14ac:dyDescent="0.25">
      <c r="Q272" s="71"/>
    </row>
    <row r="273" spans="17:17" x14ac:dyDescent="0.25">
      <c r="Q273" s="71"/>
    </row>
    <row r="274" spans="17:17" x14ac:dyDescent="0.25">
      <c r="Q274" s="71"/>
    </row>
    <row r="275" spans="17:17" x14ac:dyDescent="0.25">
      <c r="Q275" s="71"/>
    </row>
    <row r="276" spans="17:17" x14ac:dyDescent="0.25">
      <c r="Q276" s="71"/>
    </row>
    <row r="277" spans="17:17" x14ac:dyDescent="0.25">
      <c r="Q277" s="71"/>
    </row>
    <row r="278" spans="17:17" x14ac:dyDescent="0.25">
      <c r="Q278" s="71"/>
    </row>
    <row r="279" spans="17:17" x14ac:dyDescent="0.25">
      <c r="Q279" s="71"/>
    </row>
    <row r="280" spans="17:17" x14ac:dyDescent="0.25">
      <c r="Q280" s="71"/>
    </row>
    <row r="281" spans="17:17" x14ac:dyDescent="0.25">
      <c r="Q281" s="71"/>
    </row>
    <row r="282" spans="17:17" x14ac:dyDescent="0.25">
      <c r="Q282" s="71"/>
    </row>
    <row r="283" spans="17:17" x14ac:dyDescent="0.25">
      <c r="Q283" s="71"/>
    </row>
    <row r="284" spans="17:17" x14ac:dyDescent="0.25">
      <c r="Q284" s="71"/>
    </row>
    <row r="285" spans="17:17" x14ac:dyDescent="0.25">
      <c r="Q285" s="71"/>
    </row>
    <row r="286" spans="17:17" x14ac:dyDescent="0.25">
      <c r="Q286" s="71"/>
    </row>
    <row r="287" spans="17:17" x14ac:dyDescent="0.25">
      <c r="Q287" s="71"/>
    </row>
    <row r="288" spans="17:17" x14ac:dyDescent="0.25">
      <c r="Q288" s="71"/>
    </row>
    <row r="289" spans="17:17" x14ac:dyDescent="0.25">
      <c r="Q289" s="71"/>
    </row>
    <row r="290" spans="17:17" x14ac:dyDescent="0.25">
      <c r="Q290" s="71"/>
    </row>
    <row r="291" spans="17:17" x14ac:dyDescent="0.25">
      <c r="Q291" s="71"/>
    </row>
    <row r="292" spans="17:17" x14ac:dyDescent="0.25">
      <c r="Q292" s="71"/>
    </row>
    <row r="293" spans="17:17" x14ac:dyDescent="0.25">
      <c r="Q293" s="71"/>
    </row>
    <row r="294" spans="17:17" x14ac:dyDescent="0.25">
      <c r="Q294" s="71"/>
    </row>
    <row r="295" spans="17:17" x14ac:dyDescent="0.25">
      <c r="Q295" s="71"/>
    </row>
    <row r="296" spans="17:17" x14ac:dyDescent="0.25">
      <c r="Q296" s="71"/>
    </row>
    <row r="297" spans="17:17" x14ac:dyDescent="0.25">
      <c r="Q297" s="71"/>
    </row>
    <row r="298" spans="17:17" x14ac:dyDescent="0.25">
      <c r="Q298" s="71"/>
    </row>
    <row r="299" spans="17:17" x14ac:dyDescent="0.25">
      <c r="Q299" s="71"/>
    </row>
    <row r="300" spans="17:17" x14ac:dyDescent="0.25">
      <c r="Q300" s="71"/>
    </row>
    <row r="301" spans="17:17" x14ac:dyDescent="0.25">
      <c r="Q301" s="71"/>
    </row>
    <row r="302" spans="17:17" x14ac:dyDescent="0.25">
      <c r="Q302" s="71"/>
    </row>
    <row r="303" spans="17:17" x14ac:dyDescent="0.25">
      <c r="Q303" s="71"/>
    </row>
    <row r="304" spans="17:17" x14ac:dyDescent="0.25">
      <c r="Q304" s="71"/>
    </row>
    <row r="305" spans="17:17" x14ac:dyDescent="0.25">
      <c r="Q305" s="71"/>
    </row>
    <row r="306" spans="17:17" x14ac:dyDescent="0.25">
      <c r="Q306" s="71"/>
    </row>
    <row r="307" spans="17:17" x14ac:dyDescent="0.25">
      <c r="Q307" s="71"/>
    </row>
    <row r="308" spans="17:17" x14ac:dyDescent="0.25">
      <c r="Q308" s="71"/>
    </row>
    <row r="309" spans="17:17" x14ac:dyDescent="0.25">
      <c r="Q309" s="71"/>
    </row>
    <row r="310" spans="17:17" x14ac:dyDescent="0.25">
      <c r="Q310" s="71"/>
    </row>
    <row r="311" spans="17:17" x14ac:dyDescent="0.25">
      <c r="Q311" s="71"/>
    </row>
    <row r="312" spans="17:17" x14ac:dyDescent="0.25">
      <c r="Q312" s="71"/>
    </row>
    <row r="313" spans="17:17" x14ac:dyDescent="0.25">
      <c r="Q313" s="71"/>
    </row>
    <row r="314" spans="17:17" x14ac:dyDescent="0.25">
      <c r="Q314" s="71"/>
    </row>
    <row r="315" spans="17:17" x14ac:dyDescent="0.25">
      <c r="Q315" s="71"/>
    </row>
    <row r="316" spans="17:17" x14ac:dyDescent="0.25">
      <c r="Q316" s="71"/>
    </row>
    <row r="317" spans="17:17" x14ac:dyDescent="0.25">
      <c r="Q317" s="71"/>
    </row>
    <row r="318" spans="17:17" x14ac:dyDescent="0.25">
      <c r="Q318" s="71"/>
    </row>
    <row r="319" spans="17:17" x14ac:dyDescent="0.25">
      <c r="Q319" s="71"/>
    </row>
    <row r="320" spans="17:17" x14ac:dyDescent="0.25">
      <c r="Q320" s="71"/>
    </row>
    <row r="321" spans="17:17" x14ac:dyDescent="0.25">
      <c r="Q321" s="71"/>
    </row>
    <row r="322" spans="17:17" x14ac:dyDescent="0.25">
      <c r="Q322" s="71"/>
    </row>
    <row r="323" spans="17:17" x14ac:dyDescent="0.25">
      <c r="Q323" s="71"/>
    </row>
    <row r="324" spans="17:17" x14ac:dyDescent="0.25">
      <c r="Q324" s="71"/>
    </row>
    <row r="325" spans="17:17" x14ac:dyDescent="0.25">
      <c r="Q325" s="71"/>
    </row>
    <row r="326" spans="17:17" x14ac:dyDescent="0.25">
      <c r="Q326" s="71"/>
    </row>
    <row r="327" spans="17:17" x14ac:dyDescent="0.25">
      <c r="Q327" s="71"/>
    </row>
    <row r="328" spans="17:17" x14ac:dyDescent="0.25">
      <c r="Q328" s="71"/>
    </row>
    <row r="329" spans="17:17" x14ac:dyDescent="0.25">
      <c r="Q329" s="71"/>
    </row>
    <row r="330" spans="17:17" x14ac:dyDescent="0.25">
      <c r="Q330" s="71"/>
    </row>
    <row r="331" spans="17:17" x14ac:dyDescent="0.25">
      <c r="Q331" s="71"/>
    </row>
    <row r="332" spans="17:17" x14ac:dyDescent="0.25">
      <c r="Q332" s="71"/>
    </row>
    <row r="333" spans="17:17" x14ac:dyDescent="0.25">
      <c r="Q333" s="71"/>
    </row>
    <row r="334" spans="17:17" x14ac:dyDescent="0.25">
      <c r="Q334" s="71"/>
    </row>
    <row r="335" spans="17:17" x14ac:dyDescent="0.25">
      <c r="Q335" s="71"/>
    </row>
    <row r="336" spans="17:17" x14ac:dyDescent="0.25">
      <c r="Q336" s="71"/>
    </row>
    <row r="337" spans="17:17" x14ac:dyDescent="0.25">
      <c r="Q337" s="71"/>
    </row>
    <row r="338" spans="17:17" x14ac:dyDescent="0.25">
      <c r="Q338" s="71"/>
    </row>
    <row r="339" spans="17:17" x14ac:dyDescent="0.25">
      <c r="Q339" s="71"/>
    </row>
    <row r="340" spans="17:17" x14ac:dyDescent="0.25">
      <c r="Q340" s="71"/>
    </row>
    <row r="341" spans="17:17" x14ac:dyDescent="0.25">
      <c r="Q341" s="71"/>
    </row>
    <row r="342" spans="17:17" x14ac:dyDescent="0.25">
      <c r="Q342" s="71"/>
    </row>
    <row r="343" spans="17:17" x14ac:dyDescent="0.25">
      <c r="Q343" s="71"/>
    </row>
    <row r="344" spans="17:17" x14ac:dyDescent="0.25">
      <c r="Q344" s="71"/>
    </row>
    <row r="345" spans="17:17" x14ac:dyDescent="0.25">
      <c r="Q345" s="71"/>
    </row>
    <row r="346" spans="17:17" x14ac:dyDescent="0.25">
      <c r="Q346" s="71"/>
    </row>
    <row r="347" spans="17:17" x14ac:dyDescent="0.25">
      <c r="Q347" s="71"/>
    </row>
    <row r="348" spans="17:17" x14ac:dyDescent="0.25">
      <c r="Q348" s="71"/>
    </row>
    <row r="349" spans="17:17" x14ac:dyDescent="0.25">
      <c r="Q349" s="71"/>
    </row>
    <row r="350" spans="17:17" x14ac:dyDescent="0.25">
      <c r="Q350" s="71"/>
    </row>
    <row r="351" spans="17:17" x14ac:dyDescent="0.25">
      <c r="Q351" s="71"/>
    </row>
    <row r="352" spans="17:17" x14ac:dyDescent="0.25">
      <c r="Q352" s="71"/>
    </row>
    <row r="353" spans="17:17" x14ac:dyDescent="0.25">
      <c r="Q353" s="71"/>
    </row>
    <row r="354" spans="17:17" x14ac:dyDescent="0.25">
      <c r="Q354" s="71"/>
    </row>
    <row r="355" spans="17:17" x14ac:dyDescent="0.25">
      <c r="Q355" s="71"/>
    </row>
    <row r="356" spans="17:17" x14ac:dyDescent="0.25">
      <c r="Q356" s="71"/>
    </row>
    <row r="357" spans="17:17" x14ac:dyDescent="0.25">
      <c r="Q357" s="71"/>
    </row>
    <row r="358" spans="17:17" x14ac:dyDescent="0.25">
      <c r="Q358" s="71"/>
    </row>
    <row r="359" spans="17:17" x14ac:dyDescent="0.25">
      <c r="Q359" s="71"/>
    </row>
    <row r="360" spans="17:17" x14ac:dyDescent="0.25">
      <c r="Q360" s="71"/>
    </row>
    <row r="361" spans="17:17" x14ac:dyDescent="0.25">
      <c r="Q361" s="71"/>
    </row>
    <row r="362" spans="17:17" x14ac:dyDescent="0.25">
      <c r="Q362" s="71"/>
    </row>
    <row r="363" spans="17:17" x14ac:dyDescent="0.25">
      <c r="Q363" s="71"/>
    </row>
    <row r="364" spans="17:17" x14ac:dyDescent="0.25">
      <c r="Q364" s="71"/>
    </row>
    <row r="365" spans="17:17" x14ac:dyDescent="0.25">
      <c r="Q365" s="71"/>
    </row>
    <row r="366" spans="17:17" x14ac:dyDescent="0.25">
      <c r="Q366" s="71"/>
    </row>
    <row r="367" spans="17:17" x14ac:dyDescent="0.25">
      <c r="Q367" s="71"/>
    </row>
    <row r="368" spans="17:17" x14ac:dyDescent="0.25">
      <c r="Q368" s="71"/>
    </row>
    <row r="369" spans="17:17" x14ac:dyDescent="0.25">
      <c r="Q369" s="71"/>
    </row>
    <row r="370" spans="17:17" x14ac:dyDescent="0.25">
      <c r="Q370" s="71"/>
    </row>
    <row r="371" spans="17:17" x14ac:dyDescent="0.25">
      <c r="Q371" s="71"/>
    </row>
    <row r="372" spans="17:17" x14ac:dyDescent="0.25">
      <c r="Q372" s="71"/>
    </row>
    <row r="373" spans="17:17" x14ac:dyDescent="0.25">
      <c r="Q373" s="71"/>
    </row>
    <row r="374" spans="17:17" x14ac:dyDescent="0.25">
      <c r="Q374" s="71"/>
    </row>
    <row r="375" spans="17:17" x14ac:dyDescent="0.25">
      <c r="Q375" s="71"/>
    </row>
    <row r="376" spans="17:17" x14ac:dyDescent="0.25">
      <c r="Q376" s="71"/>
    </row>
    <row r="377" spans="17:17" x14ac:dyDescent="0.25">
      <c r="Q377" s="71"/>
    </row>
    <row r="378" spans="17:17" x14ac:dyDescent="0.25">
      <c r="Q378" s="71"/>
    </row>
    <row r="379" spans="17:17" x14ac:dyDescent="0.25">
      <c r="Q379" s="71"/>
    </row>
    <row r="380" spans="17:17" x14ac:dyDescent="0.25">
      <c r="Q380" s="71"/>
    </row>
    <row r="381" spans="17:17" x14ac:dyDescent="0.25">
      <c r="Q381" s="71"/>
    </row>
    <row r="382" spans="17:17" x14ac:dyDescent="0.25">
      <c r="Q382" s="71"/>
    </row>
    <row r="383" spans="17:17" x14ac:dyDescent="0.25">
      <c r="Q383" s="71"/>
    </row>
    <row r="384" spans="17:17" x14ac:dyDescent="0.25">
      <c r="Q384" s="71"/>
    </row>
    <row r="385" spans="17:17" x14ac:dyDescent="0.25">
      <c r="Q385" s="71"/>
    </row>
    <row r="386" spans="17:17" x14ac:dyDescent="0.25">
      <c r="Q386" s="71"/>
    </row>
    <row r="387" spans="17:17" x14ac:dyDescent="0.25">
      <c r="Q387" s="71"/>
    </row>
    <row r="388" spans="17:17" x14ac:dyDescent="0.25">
      <c r="Q388" s="71"/>
    </row>
    <row r="389" spans="17:17" x14ac:dyDescent="0.25">
      <c r="Q389" s="71"/>
    </row>
    <row r="390" spans="17:17" x14ac:dyDescent="0.25">
      <c r="Q390" s="71"/>
    </row>
    <row r="391" spans="17:17" x14ac:dyDescent="0.25">
      <c r="Q391" s="71"/>
    </row>
    <row r="392" spans="17:17" x14ac:dyDescent="0.25">
      <c r="Q392" s="71"/>
    </row>
    <row r="393" spans="17:17" x14ac:dyDescent="0.25">
      <c r="Q393" s="71"/>
    </row>
    <row r="394" spans="17:17" x14ac:dyDescent="0.25">
      <c r="Q394" s="71"/>
    </row>
    <row r="395" spans="17:17" x14ac:dyDescent="0.25">
      <c r="Q395" s="71"/>
    </row>
    <row r="396" spans="17:17" x14ac:dyDescent="0.25">
      <c r="Q396" s="71"/>
    </row>
    <row r="397" spans="17:17" x14ac:dyDescent="0.25">
      <c r="Q397" s="71"/>
    </row>
    <row r="398" spans="17:17" x14ac:dyDescent="0.25">
      <c r="Q398" s="71"/>
    </row>
    <row r="399" spans="17:17" x14ac:dyDescent="0.25">
      <c r="Q399" s="71"/>
    </row>
    <row r="400" spans="17:17" x14ac:dyDescent="0.25">
      <c r="Q400" s="71"/>
    </row>
    <row r="401" spans="17:17" x14ac:dyDescent="0.25">
      <c r="Q401" s="71"/>
    </row>
    <row r="402" spans="17:17" x14ac:dyDescent="0.25">
      <c r="Q402" s="71"/>
    </row>
    <row r="403" spans="17:17" x14ac:dyDescent="0.25">
      <c r="Q403" s="71"/>
    </row>
    <row r="404" spans="17:17" x14ac:dyDescent="0.25">
      <c r="Q404" s="71"/>
    </row>
    <row r="405" spans="17:17" x14ac:dyDescent="0.25">
      <c r="Q405" s="71"/>
    </row>
    <row r="406" spans="17:17" x14ac:dyDescent="0.25">
      <c r="Q406" s="71"/>
    </row>
    <row r="407" spans="17:17" x14ac:dyDescent="0.25">
      <c r="Q407" s="71"/>
    </row>
    <row r="408" spans="17:17" x14ac:dyDescent="0.25">
      <c r="Q408" s="71"/>
    </row>
    <row r="409" spans="17:17" x14ac:dyDescent="0.25">
      <c r="Q409" s="71"/>
    </row>
    <row r="410" spans="17:17" x14ac:dyDescent="0.25">
      <c r="Q410" s="71"/>
    </row>
    <row r="411" spans="17:17" x14ac:dyDescent="0.25">
      <c r="Q411" s="71"/>
    </row>
    <row r="412" spans="17:17" x14ac:dyDescent="0.25">
      <c r="Q412" s="71"/>
    </row>
    <row r="413" spans="17:17" x14ac:dyDescent="0.25">
      <c r="Q413" s="71"/>
    </row>
    <row r="414" spans="17:17" x14ac:dyDescent="0.25">
      <c r="Q414" s="71"/>
    </row>
    <row r="415" spans="17:17" x14ac:dyDescent="0.25">
      <c r="Q415" s="71"/>
    </row>
    <row r="416" spans="17:17" x14ac:dyDescent="0.25">
      <c r="Q416" s="71"/>
    </row>
    <row r="417" spans="17:17" x14ac:dyDescent="0.25">
      <c r="Q417" s="71"/>
    </row>
    <row r="418" spans="17:17" x14ac:dyDescent="0.25">
      <c r="Q418" s="71"/>
    </row>
    <row r="419" spans="17:17" x14ac:dyDescent="0.25">
      <c r="Q419" s="71"/>
    </row>
    <row r="420" spans="17:17" x14ac:dyDescent="0.25">
      <c r="Q420" s="71"/>
    </row>
    <row r="421" spans="17:17" x14ac:dyDescent="0.25">
      <c r="Q421" s="71"/>
    </row>
    <row r="422" spans="17:17" x14ac:dyDescent="0.25">
      <c r="Q422" s="71"/>
    </row>
    <row r="423" spans="17:17" x14ac:dyDescent="0.25">
      <c r="Q423" s="71"/>
    </row>
    <row r="424" spans="17:17" x14ac:dyDescent="0.25">
      <c r="Q424" s="71"/>
    </row>
    <row r="425" spans="17:17" x14ac:dyDescent="0.25">
      <c r="Q425" s="71"/>
    </row>
    <row r="426" spans="17:17" x14ac:dyDescent="0.25">
      <c r="Q426" s="71"/>
    </row>
    <row r="427" spans="17:17" x14ac:dyDescent="0.25">
      <c r="Q427" s="71"/>
    </row>
    <row r="428" spans="17:17" x14ac:dyDescent="0.25">
      <c r="Q428" s="71"/>
    </row>
    <row r="429" spans="17:17" x14ac:dyDescent="0.25">
      <c r="Q429" s="71"/>
    </row>
    <row r="430" spans="17:17" x14ac:dyDescent="0.25">
      <c r="Q430" s="71"/>
    </row>
    <row r="431" spans="17:17" x14ac:dyDescent="0.25">
      <c r="Q431" s="71"/>
    </row>
    <row r="432" spans="17:17" x14ac:dyDescent="0.25">
      <c r="Q432" s="71"/>
    </row>
    <row r="433" spans="17:17" x14ac:dyDescent="0.25">
      <c r="Q433" s="71"/>
    </row>
    <row r="434" spans="17:17" x14ac:dyDescent="0.25">
      <c r="Q434" s="71"/>
    </row>
    <row r="435" spans="17:17" x14ac:dyDescent="0.25">
      <c r="Q435" s="71"/>
    </row>
    <row r="436" spans="17:17" x14ac:dyDescent="0.25">
      <c r="Q436" s="71"/>
    </row>
    <row r="437" spans="17:17" x14ac:dyDescent="0.25">
      <c r="Q437" s="71"/>
    </row>
    <row r="438" spans="17:17" x14ac:dyDescent="0.25">
      <c r="Q438" s="71"/>
    </row>
    <row r="439" spans="17:17" x14ac:dyDescent="0.25">
      <c r="Q439" s="71"/>
    </row>
    <row r="440" spans="17:17" x14ac:dyDescent="0.25">
      <c r="Q440" s="71"/>
    </row>
    <row r="441" spans="17:17" x14ac:dyDescent="0.25">
      <c r="Q441" s="71"/>
    </row>
    <row r="442" spans="17:17" x14ac:dyDescent="0.25">
      <c r="Q442" s="71"/>
    </row>
    <row r="443" spans="17:17" x14ac:dyDescent="0.25">
      <c r="Q443" s="71"/>
    </row>
    <row r="444" spans="17:17" x14ac:dyDescent="0.25">
      <c r="Q444" s="71"/>
    </row>
    <row r="445" spans="17:17" x14ac:dyDescent="0.25">
      <c r="Q445" s="71"/>
    </row>
    <row r="446" spans="17:17" x14ac:dyDescent="0.25">
      <c r="Q446" s="71"/>
    </row>
    <row r="447" spans="17:17" x14ac:dyDescent="0.25">
      <c r="Q447" s="71"/>
    </row>
    <row r="448" spans="17:17" x14ac:dyDescent="0.25">
      <c r="Q448" s="71"/>
    </row>
    <row r="449" spans="17:17" x14ac:dyDescent="0.25">
      <c r="Q449" s="71"/>
    </row>
    <row r="450" spans="17:17" x14ac:dyDescent="0.25">
      <c r="Q450" s="71"/>
    </row>
    <row r="451" spans="17:17" x14ac:dyDescent="0.25">
      <c r="Q451" s="71"/>
    </row>
    <row r="452" spans="17:17" x14ac:dyDescent="0.25">
      <c r="Q452" s="71"/>
    </row>
    <row r="453" spans="17:17" x14ac:dyDescent="0.25">
      <c r="Q453" s="71"/>
    </row>
    <row r="454" spans="17:17" x14ac:dyDescent="0.25">
      <c r="Q454" s="71"/>
    </row>
    <row r="455" spans="17:17" x14ac:dyDescent="0.25">
      <c r="Q455" s="71"/>
    </row>
    <row r="456" spans="17:17" x14ac:dyDescent="0.25">
      <c r="Q456" s="71"/>
    </row>
    <row r="457" spans="17:17" x14ac:dyDescent="0.25">
      <c r="Q457" s="71"/>
    </row>
    <row r="458" spans="17:17" x14ac:dyDescent="0.25">
      <c r="Q458" s="71"/>
    </row>
    <row r="459" spans="17:17" x14ac:dyDescent="0.25">
      <c r="Q459" s="71"/>
    </row>
    <row r="460" spans="17:17" x14ac:dyDescent="0.25">
      <c r="Q460" s="71"/>
    </row>
    <row r="461" spans="17:17" x14ac:dyDescent="0.25">
      <c r="Q461" s="71"/>
    </row>
    <row r="462" spans="17:17" x14ac:dyDescent="0.25">
      <c r="Q462" s="71"/>
    </row>
    <row r="463" spans="17:17" x14ac:dyDescent="0.25">
      <c r="Q463" s="71"/>
    </row>
    <row r="464" spans="17:17" x14ac:dyDescent="0.25">
      <c r="Q464" s="71"/>
    </row>
    <row r="465" spans="17:17" x14ac:dyDescent="0.25">
      <c r="Q465" s="71"/>
    </row>
    <row r="466" spans="17:17" x14ac:dyDescent="0.25">
      <c r="Q466" s="71"/>
    </row>
    <row r="467" spans="17:17" x14ac:dyDescent="0.25">
      <c r="Q467" s="71"/>
    </row>
    <row r="468" spans="17:17" x14ac:dyDescent="0.25">
      <c r="Q468" s="71"/>
    </row>
    <row r="469" spans="17:17" x14ac:dyDescent="0.25">
      <c r="Q469" s="71"/>
    </row>
    <row r="470" spans="17:17" x14ac:dyDescent="0.25">
      <c r="Q470" s="71"/>
    </row>
    <row r="471" spans="17:17" x14ac:dyDescent="0.25">
      <c r="Q471" s="71"/>
    </row>
    <row r="472" spans="17:17" x14ac:dyDescent="0.25">
      <c r="Q472" s="71"/>
    </row>
    <row r="473" spans="17:17" x14ac:dyDescent="0.25">
      <c r="Q473" s="71"/>
    </row>
    <row r="474" spans="17:17" x14ac:dyDescent="0.25">
      <c r="Q474" s="71"/>
    </row>
    <row r="475" spans="17:17" x14ac:dyDescent="0.25">
      <c r="Q475" s="71"/>
    </row>
    <row r="476" spans="17:17" x14ac:dyDescent="0.25">
      <c r="Q476" s="71"/>
    </row>
    <row r="477" spans="17:17" x14ac:dyDescent="0.25">
      <c r="Q477" s="71"/>
    </row>
    <row r="478" spans="17:17" x14ac:dyDescent="0.25">
      <c r="Q478" s="71"/>
    </row>
    <row r="479" spans="17:17" x14ac:dyDescent="0.25">
      <c r="Q479" s="71"/>
    </row>
    <row r="480" spans="17:17" x14ac:dyDescent="0.25">
      <c r="Q480" s="71"/>
    </row>
    <row r="481" spans="17:17" x14ac:dyDescent="0.25">
      <c r="Q481" s="71"/>
    </row>
    <row r="482" spans="17:17" x14ac:dyDescent="0.25">
      <c r="Q482" s="71"/>
    </row>
    <row r="483" spans="17:17" x14ac:dyDescent="0.25">
      <c r="Q483" s="71"/>
    </row>
    <row r="484" spans="17:17" x14ac:dyDescent="0.25">
      <c r="Q484" s="71"/>
    </row>
    <row r="485" spans="17:17" x14ac:dyDescent="0.25">
      <c r="Q485" s="71"/>
    </row>
    <row r="486" spans="17:17" x14ac:dyDescent="0.25">
      <c r="Q486" s="71"/>
    </row>
    <row r="487" spans="17:17" x14ac:dyDescent="0.25">
      <c r="Q487" s="71"/>
    </row>
    <row r="488" spans="17:17" x14ac:dyDescent="0.25">
      <c r="Q488" s="71"/>
    </row>
    <row r="489" spans="17:17" x14ac:dyDescent="0.25">
      <c r="Q489" s="71"/>
    </row>
    <row r="490" spans="17:17" x14ac:dyDescent="0.25">
      <c r="Q490" s="71"/>
    </row>
    <row r="491" spans="17:17" x14ac:dyDescent="0.25">
      <c r="Q491" s="71"/>
    </row>
    <row r="492" spans="17:17" x14ac:dyDescent="0.25">
      <c r="Q492" s="71"/>
    </row>
    <row r="493" spans="17:17" x14ac:dyDescent="0.25">
      <c r="Q493" s="71"/>
    </row>
    <row r="494" spans="17:17" x14ac:dyDescent="0.25">
      <c r="Q494" s="71"/>
    </row>
    <row r="495" spans="17:17" x14ac:dyDescent="0.25">
      <c r="Q495" s="71"/>
    </row>
    <row r="496" spans="17:17" x14ac:dyDescent="0.25">
      <c r="Q496" s="71"/>
    </row>
    <row r="497" spans="17:17" x14ac:dyDescent="0.25">
      <c r="Q497" s="71"/>
    </row>
    <row r="498" spans="17:17" x14ac:dyDescent="0.25">
      <c r="Q498" s="71"/>
    </row>
    <row r="499" spans="17:17" x14ac:dyDescent="0.25">
      <c r="Q499" s="71"/>
    </row>
    <row r="500" spans="17:17" x14ac:dyDescent="0.25">
      <c r="Q500" s="71"/>
    </row>
    <row r="501" spans="17:17" x14ac:dyDescent="0.25">
      <c r="Q501" s="71"/>
    </row>
    <row r="502" spans="17:17" x14ac:dyDescent="0.25">
      <c r="Q502" s="71"/>
    </row>
    <row r="503" spans="17:17" x14ac:dyDescent="0.25">
      <c r="Q503" s="71"/>
    </row>
    <row r="504" spans="17:17" x14ac:dyDescent="0.25">
      <c r="Q504" s="71"/>
    </row>
    <row r="505" spans="17:17" x14ac:dyDescent="0.25">
      <c r="Q505" s="71"/>
    </row>
    <row r="506" spans="17:17" x14ac:dyDescent="0.25">
      <c r="Q506" s="71"/>
    </row>
    <row r="507" spans="17:17" x14ac:dyDescent="0.25">
      <c r="Q507" s="71"/>
    </row>
    <row r="508" spans="17:17" x14ac:dyDescent="0.25">
      <c r="Q508" s="71"/>
    </row>
    <row r="509" spans="17:17" x14ac:dyDescent="0.25">
      <c r="Q509" s="71"/>
    </row>
    <row r="510" spans="17:17" x14ac:dyDescent="0.25">
      <c r="Q510" s="71"/>
    </row>
    <row r="511" spans="17:17" x14ac:dyDescent="0.25">
      <c r="Q511" s="71"/>
    </row>
    <row r="512" spans="17:17" x14ac:dyDescent="0.25">
      <c r="Q512" s="71"/>
    </row>
    <row r="513" spans="17:17" x14ac:dyDescent="0.25">
      <c r="Q513" s="71"/>
    </row>
    <row r="514" spans="17:17" x14ac:dyDescent="0.25">
      <c r="Q514" s="71"/>
    </row>
    <row r="515" spans="17:17" x14ac:dyDescent="0.25">
      <c r="Q515" s="71"/>
    </row>
    <row r="516" spans="17:17" x14ac:dyDescent="0.25">
      <c r="Q516" s="71"/>
    </row>
    <row r="517" spans="17:17" x14ac:dyDescent="0.25">
      <c r="Q517" s="71"/>
    </row>
    <row r="518" spans="17:17" x14ac:dyDescent="0.25">
      <c r="Q518" s="71"/>
    </row>
    <row r="519" spans="17:17" x14ac:dyDescent="0.25">
      <c r="Q519" s="71"/>
    </row>
    <row r="520" spans="17:17" x14ac:dyDescent="0.25">
      <c r="Q520" s="71"/>
    </row>
    <row r="521" spans="17:17" x14ac:dyDescent="0.25">
      <c r="Q521" s="71"/>
    </row>
    <row r="522" spans="17:17" x14ac:dyDescent="0.25">
      <c r="Q522" s="71"/>
    </row>
    <row r="523" spans="17:17" x14ac:dyDescent="0.25">
      <c r="Q523" s="71"/>
    </row>
    <row r="524" spans="17:17" x14ac:dyDescent="0.25">
      <c r="Q524" s="71"/>
    </row>
    <row r="525" spans="17:17" x14ac:dyDescent="0.25">
      <c r="Q525" s="71"/>
    </row>
    <row r="526" spans="17:17" x14ac:dyDescent="0.25">
      <c r="Q526" s="71"/>
    </row>
    <row r="527" spans="17:17" x14ac:dyDescent="0.25">
      <c r="Q527" s="71"/>
    </row>
    <row r="528" spans="17:17" x14ac:dyDescent="0.25">
      <c r="Q528" s="71"/>
    </row>
    <row r="529" spans="17:17" x14ac:dyDescent="0.25">
      <c r="Q529" s="71"/>
    </row>
    <row r="530" spans="17:17" x14ac:dyDescent="0.25">
      <c r="Q530" s="71"/>
    </row>
    <row r="531" spans="17:17" x14ac:dyDescent="0.25">
      <c r="Q531" s="71"/>
    </row>
    <row r="532" spans="17:17" x14ac:dyDescent="0.25">
      <c r="Q532" s="71"/>
    </row>
    <row r="533" spans="17:17" x14ac:dyDescent="0.25">
      <c r="Q533" s="71"/>
    </row>
    <row r="534" spans="17:17" x14ac:dyDescent="0.25">
      <c r="Q534" s="71"/>
    </row>
    <row r="535" spans="17:17" x14ac:dyDescent="0.25">
      <c r="Q535" s="71"/>
    </row>
    <row r="536" spans="17:17" x14ac:dyDescent="0.25">
      <c r="Q536" s="71"/>
    </row>
    <row r="537" spans="17:17" x14ac:dyDescent="0.25">
      <c r="Q537" s="71"/>
    </row>
    <row r="538" spans="17:17" x14ac:dyDescent="0.25">
      <c r="Q538" s="71"/>
    </row>
    <row r="539" spans="17:17" x14ac:dyDescent="0.25">
      <c r="Q539" s="71"/>
    </row>
    <row r="540" spans="17:17" x14ac:dyDescent="0.25">
      <c r="Q540" s="71"/>
    </row>
    <row r="541" spans="17:17" x14ac:dyDescent="0.25">
      <c r="Q541" s="71"/>
    </row>
    <row r="542" spans="17:17" x14ac:dyDescent="0.25">
      <c r="Q542" s="71"/>
    </row>
    <row r="543" spans="17:17" x14ac:dyDescent="0.25">
      <c r="Q543" s="71"/>
    </row>
    <row r="544" spans="17:17" x14ac:dyDescent="0.25">
      <c r="Q544" s="71"/>
    </row>
    <row r="545" spans="17:17" x14ac:dyDescent="0.25">
      <c r="Q545" s="71"/>
    </row>
    <row r="546" spans="17:17" x14ac:dyDescent="0.25">
      <c r="Q546" s="71"/>
    </row>
    <row r="547" spans="17:17" x14ac:dyDescent="0.25">
      <c r="Q547" s="71"/>
    </row>
    <row r="548" spans="17:17" x14ac:dyDescent="0.25">
      <c r="Q548" s="71"/>
    </row>
    <row r="549" spans="17:17" x14ac:dyDescent="0.25">
      <c r="Q549" s="71"/>
    </row>
    <row r="550" spans="17:17" x14ac:dyDescent="0.25">
      <c r="Q550" s="71"/>
    </row>
    <row r="551" spans="17:17" x14ac:dyDescent="0.25">
      <c r="Q551" s="71"/>
    </row>
    <row r="552" spans="17:17" x14ac:dyDescent="0.25">
      <c r="Q552" s="71"/>
    </row>
    <row r="553" spans="17:17" x14ac:dyDescent="0.25">
      <c r="Q553" s="71"/>
    </row>
    <row r="554" spans="17:17" x14ac:dyDescent="0.25">
      <c r="Q554" s="71"/>
    </row>
    <row r="555" spans="17:17" x14ac:dyDescent="0.25">
      <c r="Q555" s="71"/>
    </row>
    <row r="556" spans="17:17" x14ac:dyDescent="0.25">
      <c r="Q556" s="71"/>
    </row>
    <row r="557" spans="17:17" x14ac:dyDescent="0.25">
      <c r="Q557" s="71"/>
    </row>
    <row r="558" spans="17:17" x14ac:dyDescent="0.25">
      <c r="Q558" s="71"/>
    </row>
    <row r="559" spans="17:17" x14ac:dyDescent="0.25">
      <c r="Q559" s="71"/>
    </row>
    <row r="560" spans="17:17" x14ac:dyDescent="0.25">
      <c r="Q560" s="71"/>
    </row>
    <row r="561" spans="17:17" x14ac:dyDescent="0.25">
      <c r="Q561" s="71"/>
    </row>
    <row r="562" spans="17:17" x14ac:dyDescent="0.25">
      <c r="Q562" s="71"/>
    </row>
    <row r="563" spans="17:17" x14ac:dyDescent="0.25">
      <c r="Q563" s="71"/>
    </row>
    <row r="564" spans="17:17" x14ac:dyDescent="0.25">
      <c r="Q564" s="71"/>
    </row>
    <row r="565" spans="17:17" x14ac:dyDescent="0.25">
      <c r="Q565" s="71"/>
    </row>
    <row r="566" spans="17:17" x14ac:dyDescent="0.25">
      <c r="Q566" s="71"/>
    </row>
    <row r="567" spans="17:17" x14ac:dyDescent="0.25">
      <c r="Q567" s="71"/>
    </row>
    <row r="568" spans="17:17" x14ac:dyDescent="0.25">
      <c r="Q568" s="71"/>
    </row>
    <row r="569" spans="17:17" x14ac:dyDescent="0.25">
      <c r="Q569" s="71"/>
    </row>
    <row r="570" spans="17:17" x14ac:dyDescent="0.25">
      <c r="Q570" s="71"/>
    </row>
    <row r="571" spans="17:17" x14ac:dyDescent="0.25">
      <c r="Q571" s="71"/>
    </row>
    <row r="572" spans="17:17" x14ac:dyDescent="0.25">
      <c r="Q572" s="71"/>
    </row>
    <row r="573" spans="17:17" x14ac:dyDescent="0.25">
      <c r="Q573" s="71"/>
    </row>
    <row r="574" spans="17:17" x14ac:dyDescent="0.25">
      <c r="Q574" s="71"/>
    </row>
    <row r="575" spans="17:17" x14ac:dyDescent="0.25">
      <c r="Q575" s="71"/>
    </row>
    <row r="576" spans="17:17" x14ac:dyDescent="0.25">
      <c r="Q576" s="71"/>
    </row>
    <row r="577" spans="17:17" x14ac:dyDescent="0.25">
      <c r="Q577" s="71"/>
    </row>
    <row r="578" spans="17:17" x14ac:dyDescent="0.25">
      <c r="Q578" s="71"/>
    </row>
    <row r="579" spans="17:17" x14ac:dyDescent="0.25">
      <c r="Q579" s="71"/>
    </row>
    <row r="580" spans="17:17" x14ac:dyDescent="0.25">
      <c r="Q580" s="71"/>
    </row>
    <row r="581" spans="17:17" x14ac:dyDescent="0.25">
      <c r="Q581" s="71"/>
    </row>
    <row r="582" spans="17:17" x14ac:dyDescent="0.25">
      <c r="Q582" s="71"/>
    </row>
    <row r="583" spans="17:17" x14ac:dyDescent="0.25">
      <c r="Q583" s="71"/>
    </row>
    <row r="584" spans="17:17" x14ac:dyDescent="0.25">
      <c r="Q584" s="71"/>
    </row>
    <row r="585" spans="17:17" x14ac:dyDescent="0.25">
      <c r="Q585" s="71"/>
    </row>
    <row r="586" spans="17:17" x14ac:dyDescent="0.25">
      <c r="Q586" s="71"/>
    </row>
    <row r="587" spans="17:17" x14ac:dyDescent="0.25">
      <c r="Q587" s="71"/>
    </row>
    <row r="588" spans="17:17" x14ac:dyDescent="0.25">
      <c r="Q588" s="71"/>
    </row>
    <row r="589" spans="17:17" x14ac:dyDescent="0.25">
      <c r="Q589" s="71"/>
    </row>
    <row r="590" spans="17:17" x14ac:dyDescent="0.25">
      <c r="Q590" s="71"/>
    </row>
    <row r="591" spans="17:17" x14ac:dyDescent="0.25">
      <c r="Q591" s="71"/>
    </row>
    <row r="592" spans="17:17" x14ac:dyDescent="0.25">
      <c r="Q592" s="71"/>
    </row>
    <row r="593" spans="17:17" x14ac:dyDescent="0.25">
      <c r="Q593" s="71"/>
    </row>
    <row r="594" spans="17:17" x14ac:dyDescent="0.25">
      <c r="Q594" s="71"/>
    </row>
    <row r="595" spans="17:17" x14ac:dyDescent="0.25">
      <c r="Q595" s="71"/>
    </row>
    <row r="596" spans="17:17" x14ac:dyDescent="0.25">
      <c r="Q596" s="71"/>
    </row>
    <row r="597" spans="17:17" x14ac:dyDescent="0.25">
      <c r="Q597" s="71"/>
    </row>
    <row r="598" spans="17:17" x14ac:dyDescent="0.25">
      <c r="Q598" s="71"/>
    </row>
    <row r="599" spans="17:17" x14ac:dyDescent="0.25">
      <c r="Q599" s="71"/>
    </row>
    <row r="600" spans="17:17" x14ac:dyDescent="0.25">
      <c r="Q600" s="71"/>
    </row>
    <row r="601" spans="17:17" x14ac:dyDescent="0.25">
      <c r="Q601" s="71"/>
    </row>
    <row r="602" spans="17:17" x14ac:dyDescent="0.25">
      <c r="Q602" s="71"/>
    </row>
    <row r="603" spans="17:17" x14ac:dyDescent="0.25">
      <c r="Q603" s="71"/>
    </row>
    <row r="604" spans="17:17" x14ac:dyDescent="0.25">
      <c r="Q604" s="71"/>
    </row>
    <row r="605" spans="17:17" x14ac:dyDescent="0.25">
      <c r="Q605" s="71"/>
    </row>
    <row r="606" spans="17:17" x14ac:dyDescent="0.25">
      <c r="Q606" s="71"/>
    </row>
    <row r="607" spans="17:17" x14ac:dyDescent="0.25">
      <c r="Q607" s="71"/>
    </row>
    <row r="608" spans="17:17" x14ac:dyDescent="0.25">
      <c r="Q608" s="71"/>
    </row>
    <row r="609" spans="17:17" x14ac:dyDescent="0.25">
      <c r="Q609" s="71"/>
    </row>
    <row r="610" spans="17:17" x14ac:dyDescent="0.25">
      <c r="Q610" s="71"/>
    </row>
    <row r="611" spans="17:17" x14ac:dyDescent="0.25">
      <c r="Q611" s="71"/>
    </row>
    <row r="612" spans="17:17" x14ac:dyDescent="0.25">
      <c r="Q612" s="71"/>
    </row>
    <row r="613" spans="17:17" x14ac:dyDescent="0.25">
      <c r="Q613" s="71"/>
    </row>
    <row r="614" spans="17:17" x14ac:dyDescent="0.25">
      <c r="Q614" s="71"/>
    </row>
    <row r="615" spans="17:17" x14ac:dyDescent="0.25">
      <c r="Q615" s="71"/>
    </row>
    <row r="616" spans="17:17" x14ac:dyDescent="0.25">
      <c r="Q616" s="71"/>
    </row>
    <row r="617" spans="17:17" x14ac:dyDescent="0.25">
      <c r="Q617" s="71"/>
    </row>
    <row r="618" spans="17:17" x14ac:dyDescent="0.25">
      <c r="Q618" s="71"/>
    </row>
    <row r="619" spans="17:17" x14ac:dyDescent="0.25">
      <c r="Q619" s="71"/>
    </row>
    <row r="620" spans="17:17" x14ac:dyDescent="0.25">
      <c r="Q620" s="71"/>
    </row>
    <row r="621" spans="17:17" x14ac:dyDescent="0.25">
      <c r="Q621" s="71"/>
    </row>
    <row r="622" spans="17:17" x14ac:dyDescent="0.25">
      <c r="Q622" s="71"/>
    </row>
    <row r="623" spans="17:17" x14ac:dyDescent="0.25">
      <c r="Q623" s="71"/>
    </row>
    <row r="624" spans="17:17" x14ac:dyDescent="0.25">
      <c r="Q624" s="71"/>
    </row>
    <row r="625" spans="17:17" x14ac:dyDescent="0.25">
      <c r="Q625" s="71"/>
    </row>
    <row r="626" spans="17:17" x14ac:dyDescent="0.25">
      <c r="Q626" s="71"/>
    </row>
    <row r="627" spans="17:17" x14ac:dyDescent="0.25">
      <c r="Q627" s="71"/>
    </row>
    <row r="628" spans="17:17" x14ac:dyDescent="0.25">
      <c r="Q628" s="71"/>
    </row>
    <row r="629" spans="17:17" x14ac:dyDescent="0.25">
      <c r="Q629" s="71"/>
    </row>
    <row r="630" spans="17:17" x14ac:dyDescent="0.25">
      <c r="Q630" s="71"/>
    </row>
    <row r="631" spans="17:17" x14ac:dyDescent="0.25">
      <c r="Q631" s="71"/>
    </row>
    <row r="632" spans="17:17" x14ac:dyDescent="0.25">
      <c r="Q632" s="71"/>
    </row>
    <row r="633" spans="17:17" x14ac:dyDescent="0.25">
      <c r="Q633" s="71"/>
    </row>
    <row r="634" spans="17:17" x14ac:dyDescent="0.25">
      <c r="Q634" s="71"/>
    </row>
    <row r="635" spans="17:17" x14ac:dyDescent="0.25">
      <c r="Q635" s="71"/>
    </row>
    <row r="636" spans="17:17" x14ac:dyDescent="0.25">
      <c r="Q636" s="71"/>
    </row>
    <row r="637" spans="17:17" x14ac:dyDescent="0.25">
      <c r="Q637" s="71"/>
    </row>
    <row r="638" spans="17:17" x14ac:dyDescent="0.25">
      <c r="Q638" s="71"/>
    </row>
    <row r="639" spans="17:17" x14ac:dyDescent="0.25">
      <c r="Q639" s="71"/>
    </row>
    <row r="640" spans="17:17" x14ac:dyDescent="0.25">
      <c r="Q640" s="71"/>
    </row>
    <row r="641" spans="17:17" x14ac:dyDescent="0.25">
      <c r="Q641" s="71"/>
    </row>
    <row r="642" spans="17:17" x14ac:dyDescent="0.25">
      <c r="Q642" s="71"/>
    </row>
    <row r="643" spans="17:17" x14ac:dyDescent="0.25">
      <c r="Q643" s="71"/>
    </row>
    <row r="644" spans="17:17" x14ac:dyDescent="0.25">
      <c r="Q644" s="71"/>
    </row>
    <row r="645" spans="17:17" x14ac:dyDescent="0.25">
      <c r="Q645" s="71"/>
    </row>
    <row r="646" spans="17:17" x14ac:dyDescent="0.25">
      <c r="Q646" s="71"/>
    </row>
    <row r="647" spans="17:17" x14ac:dyDescent="0.25">
      <c r="Q647" s="71"/>
    </row>
    <row r="648" spans="17:17" x14ac:dyDescent="0.25">
      <c r="Q648" s="71"/>
    </row>
    <row r="649" spans="17:17" x14ac:dyDescent="0.25">
      <c r="Q649" s="71"/>
    </row>
    <row r="650" spans="17:17" x14ac:dyDescent="0.25">
      <c r="Q650" s="71"/>
    </row>
    <row r="651" spans="17:17" x14ac:dyDescent="0.25">
      <c r="Q651" s="71"/>
    </row>
    <row r="652" spans="17:17" x14ac:dyDescent="0.25">
      <c r="Q652" s="71"/>
    </row>
    <row r="653" spans="17:17" x14ac:dyDescent="0.25">
      <c r="Q653" s="71"/>
    </row>
    <row r="654" spans="17:17" x14ac:dyDescent="0.25">
      <c r="Q654" s="71"/>
    </row>
    <row r="655" spans="17:17" x14ac:dyDescent="0.25">
      <c r="Q655" s="71"/>
    </row>
    <row r="656" spans="17:17" x14ac:dyDescent="0.25">
      <c r="Q656" s="71"/>
    </row>
    <row r="657" spans="17:17" x14ac:dyDescent="0.25">
      <c r="Q657" s="71"/>
    </row>
    <row r="658" spans="17:17" x14ac:dyDescent="0.25">
      <c r="Q658" s="71"/>
    </row>
    <row r="659" spans="17:17" x14ac:dyDescent="0.25">
      <c r="Q659" s="71"/>
    </row>
    <row r="660" spans="17:17" x14ac:dyDescent="0.25">
      <c r="Q660" s="71"/>
    </row>
    <row r="661" spans="17:17" x14ac:dyDescent="0.25">
      <c r="Q661" s="71"/>
    </row>
    <row r="662" spans="17:17" x14ac:dyDescent="0.25">
      <c r="Q662" s="71"/>
    </row>
    <row r="663" spans="17:17" x14ac:dyDescent="0.25">
      <c r="Q663" s="71"/>
    </row>
    <row r="664" spans="17:17" x14ac:dyDescent="0.25">
      <c r="Q664" s="71"/>
    </row>
    <row r="665" spans="17:17" x14ac:dyDescent="0.25">
      <c r="Q665" s="71"/>
    </row>
    <row r="666" spans="17:17" x14ac:dyDescent="0.25">
      <c r="Q666" s="71"/>
    </row>
    <row r="667" spans="17:17" x14ac:dyDescent="0.25">
      <c r="Q667" s="71"/>
    </row>
    <row r="668" spans="17:17" x14ac:dyDescent="0.25">
      <c r="Q668" s="71"/>
    </row>
    <row r="669" spans="17:17" x14ac:dyDescent="0.25">
      <c r="Q669" s="71"/>
    </row>
    <row r="670" spans="17:17" x14ac:dyDescent="0.25">
      <c r="Q670" s="71"/>
    </row>
    <row r="671" spans="17:17" x14ac:dyDescent="0.25">
      <c r="Q671" s="71"/>
    </row>
    <row r="672" spans="17:17" x14ac:dyDescent="0.25">
      <c r="Q672" s="71"/>
    </row>
    <row r="673" spans="17:17" x14ac:dyDescent="0.25">
      <c r="Q673" s="71"/>
    </row>
    <row r="674" spans="17:17" x14ac:dyDescent="0.25">
      <c r="Q674" s="71"/>
    </row>
    <row r="675" spans="17:17" x14ac:dyDescent="0.25">
      <c r="Q675" s="71"/>
    </row>
    <row r="676" spans="17:17" x14ac:dyDescent="0.25">
      <c r="Q676" s="71"/>
    </row>
    <row r="677" spans="17:17" x14ac:dyDescent="0.25">
      <c r="Q677" s="71"/>
    </row>
    <row r="678" spans="17:17" x14ac:dyDescent="0.25">
      <c r="Q678" s="71"/>
    </row>
    <row r="679" spans="17:17" x14ac:dyDescent="0.25">
      <c r="Q679" s="71"/>
    </row>
    <row r="680" spans="17:17" x14ac:dyDescent="0.25">
      <c r="Q680" s="71"/>
    </row>
    <row r="681" spans="17:17" x14ac:dyDescent="0.25">
      <c r="Q681" s="71"/>
    </row>
    <row r="682" spans="17:17" x14ac:dyDescent="0.25">
      <c r="Q682" s="71"/>
    </row>
    <row r="683" spans="17:17" x14ac:dyDescent="0.25">
      <c r="Q683" s="71"/>
    </row>
    <row r="684" spans="17:17" x14ac:dyDescent="0.25">
      <c r="Q684" s="71"/>
    </row>
    <row r="685" spans="17:17" x14ac:dyDescent="0.25">
      <c r="Q685" s="71"/>
    </row>
    <row r="686" spans="17:17" x14ac:dyDescent="0.25">
      <c r="Q686" s="71"/>
    </row>
    <row r="687" spans="17:17" x14ac:dyDescent="0.25">
      <c r="Q687" s="71"/>
    </row>
    <row r="688" spans="17:17" x14ac:dyDescent="0.25">
      <c r="Q688" s="71"/>
    </row>
    <row r="689" spans="17:17" x14ac:dyDescent="0.25">
      <c r="Q689" s="71"/>
    </row>
    <row r="690" spans="17:17" x14ac:dyDescent="0.25">
      <c r="Q690" s="71"/>
    </row>
    <row r="691" spans="17:17" x14ac:dyDescent="0.25">
      <c r="Q691" s="71"/>
    </row>
    <row r="692" spans="17:17" x14ac:dyDescent="0.25">
      <c r="Q692" s="71"/>
    </row>
    <row r="693" spans="17:17" x14ac:dyDescent="0.25">
      <c r="Q693" s="71"/>
    </row>
    <row r="694" spans="17:17" x14ac:dyDescent="0.25">
      <c r="Q694" s="71"/>
    </row>
    <row r="695" spans="17:17" x14ac:dyDescent="0.25">
      <c r="Q695" s="71"/>
    </row>
    <row r="696" spans="17:17" x14ac:dyDescent="0.25">
      <c r="Q696" s="71"/>
    </row>
    <row r="697" spans="17:17" x14ac:dyDescent="0.25">
      <c r="Q697" s="71"/>
    </row>
    <row r="698" spans="17:17" x14ac:dyDescent="0.25">
      <c r="Q698" s="71"/>
    </row>
    <row r="699" spans="17:17" x14ac:dyDescent="0.25">
      <c r="Q699" s="71"/>
    </row>
    <row r="700" spans="17:17" x14ac:dyDescent="0.25">
      <c r="Q700" s="71"/>
    </row>
    <row r="701" spans="17:17" x14ac:dyDescent="0.25">
      <c r="Q701" s="71"/>
    </row>
    <row r="702" spans="17:17" x14ac:dyDescent="0.25">
      <c r="Q702" s="71"/>
    </row>
    <row r="703" spans="17:17" x14ac:dyDescent="0.25">
      <c r="Q703" s="71"/>
    </row>
    <row r="704" spans="17:17" x14ac:dyDescent="0.25">
      <c r="Q704" s="71"/>
    </row>
    <row r="705" spans="17:17" x14ac:dyDescent="0.25">
      <c r="Q705" s="71"/>
    </row>
    <row r="706" spans="17:17" x14ac:dyDescent="0.25">
      <c r="Q706" s="71"/>
    </row>
    <row r="707" spans="17:17" x14ac:dyDescent="0.25">
      <c r="Q707" s="71"/>
    </row>
    <row r="708" spans="17:17" x14ac:dyDescent="0.25">
      <c r="Q708" s="71"/>
    </row>
    <row r="709" spans="17:17" x14ac:dyDescent="0.25">
      <c r="Q709" s="71"/>
    </row>
    <row r="710" spans="17:17" x14ac:dyDescent="0.25">
      <c r="Q710" s="71"/>
    </row>
    <row r="711" spans="17:17" x14ac:dyDescent="0.25">
      <c r="Q711" s="71"/>
    </row>
    <row r="712" spans="17:17" x14ac:dyDescent="0.25">
      <c r="Q712" s="71"/>
    </row>
    <row r="713" spans="17:17" x14ac:dyDescent="0.25">
      <c r="Q713" s="71"/>
    </row>
    <row r="714" spans="17:17" x14ac:dyDescent="0.25">
      <c r="Q714" s="71"/>
    </row>
    <row r="715" spans="17:17" x14ac:dyDescent="0.25">
      <c r="Q715" s="71"/>
    </row>
    <row r="716" spans="17:17" x14ac:dyDescent="0.25">
      <c r="Q716" s="71"/>
    </row>
    <row r="717" spans="17:17" x14ac:dyDescent="0.25">
      <c r="Q717" s="71"/>
    </row>
    <row r="718" spans="17:17" x14ac:dyDescent="0.25">
      <c r="Q718" s="71"/>
    </row>
    <row r="719" spans="17:17" x14ac:dyDescent="0.25">
      <c r="Q719" s="71"/>
    </row>
    <row r="720" spans="17:17" x14ac:dyDescent="0.25">
      <c r="Q720" s="71"/>
    </row>
    <row r="721" spans="17:17" x14ac:dyDescent="0.25">
      <c r="Q721" s="71"/>
    </row>
    <row r="722" spans="17:17" x14ac:dyDescent="0.25">
      <c r="Q722" s="71"/>
    </row>
    <row r="723" spans="17:17" x14ac:dyDescent="0.25">
      <c r="Q723" s="71"/>
    </row>
    <row r="724" spans="17:17" x14ac:dyDescent="0.25">
      <c r="Q724" s="71"/>
    </row>
    <row r="725" spans="17:17" x14ac:dyDescent="0.25">
      <c r="Q725" s="71"/>
    </row>
    <row r="726" spans="17:17" x14ac:dyDescent="0.25">
      <c r="Q726" s="71"/>
    </row>
    <row r="727" spans="17:17" x14ac:dyDescent="0.25">
      <c r="Q727" s="71"/>
    </row>
    <row r="728" spans="17:17" x14ac:dyDescent="0.25">
      <c r="Q728" s="71"/>
    </row>
    <row r="729" spans="17:17" x14ac:dyDescent="0.25">
      <c r="Q729" s="71"/>
    </row>
    <row r="730" spans="17:17" x14ac:dyDescent="0.25">
      <c r="Q730" s="71"/>
    </row>
    <row r="731" spans="17:17" x14ac:dyDescent="0.25">
      <c r="Q731" s="71"/>
    </row>
    <row r="732" spans="17:17" x14ac:dyDescent="0.25">
      <c r="Q732" s="71"/>
    </row>
    <row r="733" spans="17:17" x14ac:dyDescent="0.25">
      <c r="Q733" s="71"/>
    </row>
    <row r="734" spans="17:17" x14ac:dyDescent="0.25">
      <c r="Q734" s="71"/>
    </row>
    <row r="735" spans="17:17" x14ac:dyDescent="0.25">
      <c r="Q735" s="71"/>
    </row>
    <row r="736" spans="17:17" x14ac:dyDescent="0.25">
      <c r="Q736" s="71"/>
    </row>
    <row r="737" spans="17:17" x14ac:dyDescent="0.25">
      <c r="Q737" s="71"/>
    </row>
    <row r="738" spans="17:17" x14ac:dyDescent="0.25">
      <c r="Q738" s="71"/>
    </row>
    <row r="739" spans="17:17" x14ac:dyDescent="0.25">
      <c r="Q739" s="71"/>
    </row>
    <row r="740" spans="17:17" x14ac:dyDescent="0.25">
      <c r="Q740" s="71"/>
    </row>
    <row r="741" spans="17:17" x14ac:dyDescent="0.25">
      <c r="Q741" s="71"/>
    </row>
    <row r="742" spans="17:17" x14ac:dyDescent="0.25">
      <c r="Q742" s="71"/>
    </row>
    <row r="743" spans="17:17" x14ac:dyDescent="0.25">
      <c r="Q743" s="71"/>
    </row>
    <row r="744" spans="17:17" x14ac:dyDescent="0.25">
      <c r="Q744" s="71"/>
    </row>
    <row r="745" spans="17:17" x14ac:dyDescent="0.25">
      <c r="Q745" s="71"/>
    </row>
    <row r="746" spans="17:17" x14ac:dyDescent="0.25">
      <c r="Q746" s="71"/>
    </row>
    <row r="747" spans="17:17" x14ac:dyDescent="0.25">
      <c r="Q747" s="71"/>
    </row>
    <row r="748" spans="17:17" x14ac:dyDescent="0.25">
      <c r="Q748" s="71"/>
    </row>
    <row r="749" spans="17:17" x14ac:dyDescent="0.25">
      <c r="Q749" s="71"/>
    </row>
    <row r="750" spans="17:17" x14ac:dyDescent="0.25">
      <c r="Q750" s="71"/>
    </row>
    <row r="751" spans="17:17" x14ac:dyDescent="0.25">
      <c r="Q751" s="71"/>
    </row>
    <row r="752" spans="17:17" x14ac:dyDescent="0.25">
      <c r="Q752" s="71"/>
    </row>
    <row r="753" spans="17:17" x14ac:dyDescent="0.25">
      <c r="Q753" s="71"/>
    </row>
    <row r="754" spans="17:17" x14ac:dyDescent="0.25">
      <c r="Q754" s="71"/>
    </row>
    <row r="755" spans="17:17" x14ac:dyDescent="0.25">
      <c r="Q755" s="71"/>
    </row>
    <row r="756" spans="17:17" x14ac:dyDescent="0.25">
      <c r="Q756" s="71"/>
    </row>
    <row r="757" spans="17:17" x14ac:dyDescent="0.25">
      <c r="Q757" s="71"/>
    </row>
    <row r="758" spans="17:17" x14ac:dyDescent="0.25">
      <c r="Q758" s="71"/>
    </row>
    <row r="759" spans="17:17" x14ac:dyDescent="0.25">
      <c r="Q759" s="71"/>
    </row>
    <row r="760" spans="17:17" x14ac:dyDescent="0.25">
      <c r="Q760" s="71"/>
    </row>
    <row r="761" spans="17:17" x14ac:dyDescent="0.25">
      <c r="Q761" s="71"/>
    </row>
    <row r="762" spans="17:17" x14ac:dyDescent="0.25">
      <c r="Q762" s="71"/>
    </row>
    <row r="763" spans="17:17" x14ac:dyDescent="0.25">
      <c r="Q763" s="71"/>
    </row>
    <row r="764" spans="17:17" x14ac:dyDescent="0.25">
      <c r="Q764" s="71"/>
    </row>
    <row r="765" spans="17:17" x14ac:dyDescent="0.25">
      <c r="Q765" s="71"/>
    </row>
    <row r="766" spans="17:17" x14ac:dyDescent="0.25">
      <c r="Q766" s="71"/>
    </row>
    <row r="767" spans="17:17" x14ac:dyDescent="0.25">
      <c r="Q767" s="71"/>
    </row>
    <row r="768" spans="17:17" x14ac:dyDescent="0.25">
      <c r="Q768" s="71"/>
    </row>
    <row r="769" spans="17:17" x14ac:dyDescent="0.25">
      <c r="Q769" s="71"/>
    </row>
    <row r="770" spans="17:17" x14ac:dyDescent="0.25">
      <c r="Q770" s="71"/>
    </row>
    <row r="771" spans="17:17" x14ac:dyDescent="0.25">
      <c r="Q771" s="71"/>
    </row>
    <row r="772" spans="17:17" x14ac:dyDescent="0.25">
      <c r="Q772" s="71"/>
    </row>
    <row r="773" spans="17:17" x14ac:dyDescent="0.25">
      <c r="Q773" s="71"/>
    </row>
    <row r="774" spans="17:17" x14ac:dyDescent="0.25">
      <c r="Q774" s="71"/>
    </row>
    <row r="775" spans="17:17" x14ac:dyDescent="0.25">
      <c r="Q775" s="71"/>
    </row>
    <row r="776" spans="17:17" x14ac:dyDescent="0.25">
      <c r="Q776" s="71"/>
    </row>
    <row r="777" spans="17:17" x14ac:dyDescent="0.25">
      <c r="Q777" s="71"/>
    </row>
    <row r="778" spans="17:17" x14ac:dyDescent="0.25">
      <c r="Q778" s="71"/>
    </row>
    <row r="779" spans="17:17" x14ac:dyDescent="0.25">
      <c r="Q779" s="71"/>
    </row>
    <row r="780" spans="17:17" x14ac:dyDescent="0.25">
      <c r="Q780" s="71"/>
    </row>
    <row r="781" spans="17:17" x14ac:dyDescent="0.25">
      <c r="Q781" s="71"/>
    </row>
    <row r="782" spans="17:17" x14ac:dyDescent="0.25">
      <c r="Q782" s="71"/>
    </row>
    <row r="783" spans="17:17" x14ac:dyDescent="0.25">
      <c r="Q783" s="71"/>
    </row>
    <row r="784" spans="17:17" x14ac:dyDescent="0.25">
      <c r="Q784" s="71"/>
    </row>
    <row r="785" spans="17:17" x14ac:dyDescent="0.25">
      <c r="Q785" s="71"/>
    </row>
    <row r="786" spans="17:17" x14ac:dyDescent="0.25">
      <c r="Q786" s="71"/>
    </row>
    <row r="787" spans="17:17" x14ac:dyDescent="0.25">
      <c r="Q787" s="71"/>
    </row>
    <row r="788" spans="17:17" x14ac:dyDescent="0.25">
      <c r="Q788" s="71"/>
    </row>
    <row r="789" spans="17:17" x14ac:dyDescent="0.25">
      <c r="Q789" s="71"/>
    </row>
    <row r="790" spans="17:17" x14ac:dyDescent="0.25">
      <c r="Q790" s="71"/>
    </row>
    <row r="791" spans="17:17" x14ac:dyDescent="0.25">
      <c r="Q791" s="71"/>
    </row>
    <row r="792" spans="17:17" x14ac:dyDescent="0.25">
      <c r="Q792" s="71"/>
    </row>
    <row r="793" spans="17:17" x14ac:dyDescent="0.25">
      <c r="Q793" s="71"/>
    </row>
    <row r="794" spans="17:17" x14ac:dyDescent="0.25">
      <c r="Q794" s="71"/>
    </row>
    <row r="795" spans="17:17" x14ac:dyDescent="0.25">
      <c r="Q795" s="71"/>
    </row>
    <row r="796" spans="17:17" x14ac:dyDescent="0.25">
      <c r="Q796" s="71"/>
    </row>
    <row r="797" spans="17:17" x14ac:dyDescent="0.25">
      <c r="Q797" s="71"/>
    </row>
    <row r="798" spans="17:17" x14ac:dyDescent="0.25">
      <c r="Q798" s="71"/>
    </row>
    <row r="799" spans="17:17" x14ac:dyDescent="0.25">
      <c r="Q799" s="71"/>
    </row>
    <row r="800" spans="17:17" x14ac:dyDescent="0.25">
      <c r="Q800" s="71"/>
    </row>
    <row r="801" spans="17:17" x14ac:dyDescent="0.25">
      <c r="Q801" s="71"/>
    </row>
    <row r="802" spans="17:17" x14ac:dyDescent="0.25">
      <c r="Q802" s="71"/>
    </row>
    <row r="803" spans="17:17" x14ac:dyDescent="0.25">
      <c r="Q803" s="71"/>
    </row>
    <row r="804" spans="17:17" x14ac:dyDescent="0.25">
      <c r="Q804" s="71"/>
    </row>
    <row r="805" spans="17:17" x14ac:dyDescent="0.25">
      <c r="Q805" s="71"/>
    </row>
    <row r="806" spans="17:17" x14ac:dyDescent="0.25">
      <c r="Q806" s="71"/>
    </row>
    <row r="807" spans="17:17" x14ac:dyDescent="0.25">
      <c r="Q807" s="71"/>
    </row>
    <row r="808" spans="17:17" x14ac:dyDescent="0.25">
      <c r="Q808" s="71"/>
    </row>
    <row r="809" spans="17:17" x14ac:dyDescent="0.25">
      <c r="Q809" s="71"/>
    </row>
    <row r="810" spans="17:17" x14ac:dyDescent="0.25">
      <c r="Q810" s="71"/>
    </row>
    <row r="811" spans="17:17" x14ac:dyDescent="0.25">
      <c r="Q811" s="71"/>
    </row>
    <row r="812" spans="17:17" x14ac:dyDescent="0.25">
      <c r="Q812" s="71"/>
    </row>
    <row r="813" spans="17:17" x14ac:dyDescent="0.25">
      <c r="Q813" s="71"/>
    </row>
    <row r="814" spans="17:17" x14ac:dyDescent="0.25">
      <c r="Q814" s="71"/>
    </row>
    <row r="815" spans="17:17" x14ac:dyDescent="0.25">
      <c r="Q815" s="71"/>
    </row>
    <row r="816" spans="17:17" x14ac:dyDescent="0.25">
      <c r="Q816" s="71"/>
    </row>
    <row r="817" spans="17:17" x14ac:dyDescent="0.25">
      <c r="Q817" s="71"/>
    </row>
    <row r="818" spans="17:17" x14ac:dyDescent="0.25">
      <c r="Q818" s="71"/>
    </row>
    <row r="819" spans="17:17" x14ac:dyDescent="0.25">
      <c r="Q819" s="71"/>
    </row>
    <row r="820" spans="17:17" x14ac:dyDescent="0.25">
      <c r="Q820" s="71"/>
    </row>
    <row r="821" spans="17:17" x14ac:dyDescent="0.25">
      <c r="Q821" s="71"/>
    </row>
    <row r="822" spans="17:17" x14ac:dyDescent="0.25">
      <c r="Q822" s="71"/>
    </row>
    <row r="823" spans="17:17" x14ac:dyDescent="0.25">
      <c r="Q823" s="71"/>
    </row>
    <row r="824" spans="17:17" x14ac:dyDescent="0.25">
      <c r="Q824" s="71"/>
    </row>
    <row r="825" spans="17:17" x14ac:dyDescent="0.25">
      <c r="Q825" s="71"/>
    </row>
    <row r="826" spans="17:17" x14ac:dyDescent="0.25">
      <c r="Q826" s="71"/>
    </row>
    <row r="827" spans="17:17" x14ac:dyDescent="0.25">
      <c r="Q827" s="71"/>
    </row>
    <row r="828" spans="17:17" x14ac:dyDescent="0.25">
      <c r="Q828" s="71"/>
    </row>
    <row r="829" spans="17:17" x14ac:dyDescent="0.25">
      <c r="Q829" s="71"/>
    </row>
    <row r="830" spans="17:17" x14ac:dyDescent="0.25">
      <c r="Q830" s="71"/>
    </row>
    <row r="831" spans="17:17" x14ac:dyDescent="0.25">
      <c r="Q831" s="71"/>
    </row>
    <row r="832" spans="17:17" x14ac:dyDescent="0.25">
      <c r="Q832" s="71"/>
    </row>
    <row r="833" spans="17:17" x14ac:dyDescent="0.25">
      <c r="Q833" s="71"/>
    </row>
    <row r="834" spans="17:17" x14ac:dyDescent="0.25">
      <c r="Q834" s="71"/>
    </row>
    <row r="835" spans="17:17" x14ac:dyDescent="0.25">
      <c r="Q835" s="71"/>
    </row>
    <row r="836" spans="17:17" x14ac:dyDescent="0.25">
      <c r="Q836" s="71"/>
    </row>
    <row r="837" spans="17:17" x14ac:dyDescent="0.25">
      <c r="Q837" s="71"/>
    </row>
    <row r="838" spans="17:17" x14ac:dyDescent="0.25">
      <c r="Q838" s="71"/>
    </row>
    <row r="839" spans="17:17" x14ac:dyDescent="0.25">
      <c r="Q839" s="71"/>
    </row>
    <row r="840" spans="17:17" x14ac:dyDescent="0.25">
      <c r="Q840" s="71"/>
    </row>
    <row r="841" spans="17:17" x14ac:dyDescent="0.25">
      <c r="Q841" s="71"/>
    </row>
    <row r="842" spans="17:17" x14ac:dyDescent="0.25">
      <c r="Q842" s="71"/>
    </row>
    <row r="843" spans="17:17" x14ac:dyDescent="0.25">
      <c r="Q843" s="71"/>
    </row>
    <row r="844" spans="17:17" x14ac:dyDescent="0.25">
      <c r="Q844" s="71"/>
    </row>
    <row r="845" spans="17:17" x14ac:dyDescent="0.25">
      <c r="Q845" s="71"/>
    </row>
    <row r="846" spans="17:17" x14ac:dyDescent="0.25">
      <c r="Q846" s="71"/>
    </row>
    <row r="847" spans="17:17" x14ac:dyDescent="0.25">
      <c r="Q847" s="71"/>
    </row>
    <row r="848" spans="17:17" x14ac:dyDescent="0.25">
      <c r="Q848" s="71"/>
    </row>
    <row r="849" spans="17:17" x14ac:dyDescent="0.25">
      <c r="Q849" s="71"/>
    </row>
    <row r="850" spans="17:17" x14ac:dyDescent="0.25">
      <c r="Q850" s="71"/>
    </row>
    <row r="851" spans="17:17" x14ac:dyDescent="0.25">
      <c r="Q851" s="71"/>
    </row>
    <row r="852" spans="17:17" x14ac:dyDescent="0.25">
      <c r="Q852" s="71"/>
    </row>
    <row r="853" spans="17:17" x14ac:dyDescent="0.25">
      <c r="Q853" s="71"/>
    </row>
    <row r="854" spans="17:17" x14ac:dyDescent="0.25">
      <c r="Q854" s="71"/>
    </row>
    <row r="855" spans="17:17" x14ac:dyDescent="0.25">
      <c r="Q855" s="71"/>
    </row>
    <row r="856" spans="17:17" x14ac:dyDescent="0.25">
      <c r="Q856" s="71"/>
    </row>
    <row r="857" spans="17:17" x14ac:dyDescent="0.25">
      <c r="Q857" s="71"/>
    </row>
    <row r="858" spans="17:17" x14ac:dyDescent="0.25">
      <c r="Q858" s="71"/>
    </row>
    <row r="859" spans="17:17" x14ac:dyDescent="0.25">
      <c r="Q859" s="71"/>
    </row>
    <row r="860" spans="17:17" x14ac:dyDescent="0.25">
      <c r="Q860" s="71"/>
    </row>
    <row r="861" spans="17:17" x14ac:dyDescent="0.25">
      <c r="Q861" s="71"/>
    </row>
    <row r="862" spans="17:17" x14ac:dyDescent="0.25">
      <c r="Q862" s="71"/>
    </row>
    <row r="863" spans="17:17" x14ac:dyDescent="0.25">
      <c r="Q863" s="71"/>
    </row>
    <row r="864" spans="17:17" x14ac:dyDescent="0.25">
      <c r="Q864" s="71"/>
    </row>
    <row r="865" spans="17:17" x14ac:dyDescent="0.25">
      <c r="Q865" s="71"/>
    </row>
    <row r="866" spans="17:17" x14ac:dyDescent="0.25">
      <c r="Q866" s="71"/>
    </row>
    <row r="867" spans="17:17" x14ac:dyDescent="0.25">
      <c r="Q867" s="71"/>
    </row>
    <row r="868" spans="17:17" x14ac:dyDescent="0.25">
      <c r="Q868" s="71"/>
    </row>
    <row r="869" spans="17:17" x14ac:dyDescent="0.25">
      <c r="Q869" s="71"/>
    </row>
    <row r="870" spans="17:17" x14ac:dyDescent="0.25">
      <c r="Q870" s="71"/>
    </row>
    <row r="871" spans="17:17" x14ac:dyDescent="0.25">
      <c r="Q871" s="71"/>
    </row>
    <row r="872" spans="17:17" x14ac:dyDescent="0.25">
      <c r="Q872" s="71"/>
    </row>
    <row r="873" spans="17:17" x14ac:dyDescent="0.25">
      <c r="Q873" s="71"/>
    </row>
    <row r="874" spans="17:17" x14ac:dyDescent="0.25">
      <c r="Q874" s="71"/>
    </row>
    <row r="875" spans="17:17" x14ac:dyDescent="0.25">
      <c r="Q875" s="71"/>
    </row>
    <row r="876" spans="17:17" x14ac:dyDescent="0.25">
      <c r="Q876" s="71"/>
    </row>
    <row r="877" spans="17:17" x14ac:dyDescent="0.25">
      <c r="Q877" s="71"/>
    </row>
    <row r="878" spans="17:17" x14ac:dyDescent="0.25">
      <c r="Q878" s="71"/>
    </row>
    <row r="879" spans="17:17" x14ac:dyDescent="0.25">
      <c r="Q879" s="71"/>
    </row>
    <row r="880" spans="17:17" x14ac:dyDescent="0.25">
      <c r="Q880" s="71"/>
    </row>
    <row r="881" spans="17:17" x14ac:dyDescent="0.25">
      <c r="Q881" s="71"/>
    </row>
    <row r="882" spans="17:17" x14ac:dyDescent="0.25">
      <c r="Q882" s="71"/>
    </row>
    <row r="883" spans="17:17" x14ac:dyDescent="0.25">
      <c r="Q883" s="71"/>
    </row>
    <row r="884" spans="17:17" x14ac:dyDescent="0.25">
      <c r="Q884" s="71"/>
    </row>
    <row r="885" spans="17:17" x14ac:dyDescent="0.25">
      <c r="Q885" s="71"/>
    </row>
    <row r="886" spans="17:17" x14ac:dyDescent="0.25">
      <c r="Q886" s="71"/>
    </row>
    <row r="887" spans="17:17" x14ac:dyDescent="0.25">
      <c r="Q887" s="71"/>
    </row>
    <row r="888" spans="17:17" x14ac:dyDescent="0.25">
      <c r="Q888" s="71"/>
    </row>
    <row r="889" spans="17:17" x14ac:dyDescent="0.25">
      <c r="Q889" s="71"/>
    </row>
    <row r="890" spans="17:17" x14ac:dyDescent="0.25">
      <c r="Q890" s="71"/>
    </row>
    <row r="891" spans="17:17" x14ac:dyDescent="0.25">
      <c r="Q891" s="71"/>
    </row>
    <row r="892" spans="17:17" x14ac:dyDescent="0.25">
      <c r="Q892" s="71"/>
    </row>
    <row r="893" spans="17:17" x14ac:dyDescent="0.25">
      <c r="Q893" s="71"/>
    </row>
    <row r="894" spans="17:17" x14ac:dyDescent="0.25">
      <c r="Q894" s="71"/>
    </row>
    <row r="895" spans="17:17" x14ac:dyDescent="0.25">
      <c r="Q895" s="71"/>
    </row>
    <row r="896" spans="17:17" x14ac:dyDescent="0.25">
      <c r="Q896" s="71"/>
    </row>
    <row r="897" spans="17:17" x14ac:dyDescent="0.25">
      <c r="Q897" s="71"/>
    </row>
    <row r="898" spans="17:17" x14ac:dyDescent="0.25">
      <c r="Q898" s="71"/>
    </row>
    <row r="899" spans="17:17" x14ac:dyDescent="0.25">
      <c r="Q899" s="71"/>
    </row>
    <row r="900" spans="17:17" x14ac:dyDescent="0.25">
      <c r="Q900" s="71"/>
    </row>
    <row r="901" spans="17:17" x14ac:dyDescent="0.25">
      <c r="Q901" s="71"/>
    </row>
    <row r="902" spans="17:17" x14ac:dyDescent="0.25">
      <c r="Q902" s="71"/>
    </row>
    <row r="903" spans="17:17" x14ac:dyDescent="0.25">
      <c r="Q903" s="71"/>
    </row>
    <row r="904" spans="17:17" x14ac:dyDescent="0.25">
      <c r="Q904" s="71"/>
    </row>
    <row r="905" spans="17:17" x14ac:dyDescent="0.25">
      <c r="Q905" s="71"/>
    </row>
    <row r="906" spans="17:17" x14ac:dyDescent="0.25">
      <c r="Q906" s="71"/>
    </row>
    <row r="907" spans="17:17" x14ac:dyDescent="0.25">
      <c r="Q907" s="71"/>
    </row>
    <row r="908" spans="17:17" x14ac:dyDescent="0.25">
      <c r="Q908" s="71"/>
    </row>
    <row r="909" spans="17:17" x14ac:dyDescent="0.25">
      <c r="Q909" s="71"/>
    </row>
    <row r="910" spans="17:17" x14ac:dyDescent="0.25">
      <c r="Q910" s="71"/>
    </row>
    <row r="911" spans="17:17" x14ac:dyDescent="0.25">
      <c r="Q911" s="71"/>
    </row>
    <row r="912" spans="17:17" x14ac:dyDescent="0.25">
      <c r="Q912" s="71"/>
    </row>
    <row r="913" spans="17:17" x14ac:dyDescent="0.25">
      <c r="Q913" s="71"/>
    </row>
    <row r="914" spans="17:17" x14ac:dyDescent="0.25">
      <c r="Q914" s="71"/>
    </row>
    <row r="915" spans="17:17" x14ac:dyDescent="0.25">
      <c r="Q915" s="71"/>
    </row>
    <row r="916" spans="17:17" x14ac:dyDescent="0.25">
      <c r="Q916" s="71"/>
    </row>
    <row r="917" spans="17:17" x14ac:dyDescent="0.25">
      <c r="Q917" s="71"/>
    </row>
    <row r="918" spans="17:17" x14ac:dyDescent="0.25">
      <c r="Q918" s="71"/>
    </row>
    <row r="919" spans="17:17" x14ac:dyDescent="0.25">
      <c r="Q919" s="71"/>
    </row>
    <row r="920" spans="17:17" x14ac:dyDescent="0.25">
      <c r="Q920" s="71"/>
    </row>
    <row r="921" spans="17:17" x14ac:dyDescent="0.25">
      <c r="Q921" s="71"/>
    </row>
    <row r="922" spans="17:17" x14ac:dyDescent="0.25">
      <c r="Q922" s="71"/>
    </row>
    <row r="923" spans="17:17" x14ac:dyDescent="0.25">
      <c r="Q923" s="71"/>
    </row>
    <row r="924" spans="17:17" x14ac:dyDescent="0.25">
      <c r="Q924" s="71"/>
    </row>
    <row r="925" spans="17:17" x14ac:dyDescent="0.25">
      <c r="Q925" s="71"/>
    </row>
    <row r="926" spans="17:17" x14ac:dyDescent="0.25">
      <c r="Q926" s="71"/>
    </row>
    <row r="927" spans="17:17" x14ac:dyDescent="0.25">
      <c r="Q927" s="71"/>
    </row>
    <row r="928" spans="17:17" x14ac:dyDescent="0.25">
      <c r="Q928" s="71"/>
    </row>
    <row r="929" spans="17:17" x14ac:dyDescent="0.25">
      <c r="Q929" s="71"/>
    </row>
    <row r="930" spans="17:17" x14ac:dyDescent="0.25">
      <c r="Q930" s="71"/>
    </row>
    <row r="931" spans="17:17" x14ac:dyDescent="0.25">
      <c r="Q931" s="71"/>
    </row>
    <row r="932" spans="17:17" x14ac:dyDescent="0.25">
      <c r="Q932" s="71"/>
    </row>
    <row r="933" spans="17:17" x14ac:dyDescent="0.25">
      <c r="Q933" s="71"/>
    </row>
    <row r="934" spans="17:17" x14ac:dyDescent="0.25">
      <c r="Q934" s="71"/>
    </row>
    <row r="935" spans="17:17" x14ac:dyDescent="0.25">
      <c r="Q935" s="71"/>
    </row>
    <row r="936" spans="17:17" x14ac:dyDescent="0.25">
      <c r="Q936" s="71"/>
    </row>
    <row r="937" spans="17:17" x14ac:dyDescent="0.25">
      <c r="Q937" s="71"/>
    </row>
    <row r="938" spans="17:17" x14ac:dyDescent="0.25">
      <c r="Q938" s="71"/>
    </row>
    <row r="939" spans="17:17" x14ac:dyDescent="0.25">
      <c r="Q939" s="71"/>
    </row>
    <row r="940" spans="17:17" x14ac:dyDescent="0.25">
      <c r="Q940" s="71"/>
    </row>
    <row r="941" spans="17:17" x14ac:dyDescent="0.25">
      <c r="Q941" s="71"/>
    </row>
    <row r="942" spans="17:17" x14ac:dyDescent="0.25">
      <c r="Q942" s="71"/>
    </row>
    <row r="943" spans="17:17" x14ac:dyDescent="0.25">
      <c r="Q943" s="71"/>
    </row>
    <row r="944" spans="17:17" x14ac:dyDescent="0.25">
      <c r="Q944" s="71"/>
    </row>
    <row r="945" spans="17:17" x14ac:dyDescent="0.25">
      <c r="Q945" s="71"/>
    </row>
    <row r="946" spans="17:17" x14ac:dyDescent="0.25">
      <c r="Q946" s="71"/>
    </row>
    <row r="947" spans="17:17" x14ac:dyDescent="0.25">
      <c r="Q947" s="71"/>
    </row>
    <row r="948" spans="17:17" x14ac:dyDescent="0.25">
      <c r="Q948" s="71"/>
    </row>
    <row r="949" spans="17:17" x14ac:dyDescent="0.25">
      <c r="Q949" s="71"/>
    </row>
    <row r="950" spans="17:17" x14ac:dyDescent="0.25">
      <c r="Q950" s="71"/>
    </row>
    <row r="951" spans="17:17" x14ac:dyDescent="0.25">
      <c r="Q951" s="71"/>
    </row>
    <row r="952" spans="17:17" x14ac:dyDescent="0.25">
      <c r="Q952" s="71"/>
    </row>
    <row r="953" spans="17:17" x14ac:dyDescent="0.25">
      <c r="Q953" s="71"/>
    </row>
    <row r="954" spans="17:17" x14ac:dyDescent="0.25">
      <c r="Q954" s="71"/>
    </row>
    <row r="955" spans="17:17" x14ac:dyDescent="0.25">
      <c r="Q955" s="71"/>
    </row>
    <row r="956" spans="17:17" x14ac:dyDescent="0.25">
      <c r="Q956" s="71"/>
    </row>
    <row r="957" spans="17:17" x14ac:dyDescent="0.25">
      <c r="Q957" s="71"/>
    </row>
    <row r="958" spans="17:17" x14ac:dyDescent="0.25">
      <c r="Q958" s="71"/>
    </row>
    <row r="959" spans="17:17" x14ac:dyDescent="0.25">
      <c r="Q959" s="71"/>
    </row>
    <row r="960" spans="17:17" x14ac:dyDescent="0.25">
      <c r="Q960" s="71"/>
    </row>
    <row r="961" spans="17:17" x14ac:dyDescent="0.25">
      <c r="Q961" s="71"/>
    </row>
    <row r="962" spans="17:17" x14ac:dyDescent="0.25">
      <c r="Q962" s="71"/>
    </row>
    <row r="963" spans="17:17" x14ac:dyDescent="0.25">
      <c r="Q963" s="71"/>
    </row>
    <row r="964" spans="17:17" x14ac:dyDescent="0.25">
      <c r="Q964" s="71"/>
    </row>
    <row r="965" spans="17:17" x14ac:dyDescent="0.25">
      <c r="Q965" s="71"/>
    </row>
    <row r="966" spans="17:17" x14ac:dyDescent="0.25">
      <c r="Q966" s="71"/>
    </row>
    <row r="967" spans="17:17" x14ac:dyDescent="0.25">
      <c r="Q967" s="71"/>
    </row>
    <row r="968" spans="17:17" x14ac:dyDescent="0.25">
      <c r="Q968" s="71"/>
    </row>
    <row r="969" spans="17:17" x14ac:dyDescent="0.25">
      <c r="Q969" s="71"/>
    </row>
    <row r="970" spans="17:17" x14ac:dyDescent="0.25">
      <c r="Q970" s="71"/>
    </row>
    <row r="971" spans="17:17" x14ac:dyDescent="0.25">
      <c r="Q971" s="71"/>
    </row>
    <row r="972" spans="17:17" x14ac:dyDescent="0.25">
      <c r="Q972" s="71"/>
    </row>
    <row r="973" spans="17:17" x14ac:dyDescent="0.25">
      <c r="Q973" s="71"/>
    </row>
    <row r="974" spans="17:17" x14ac:dyDescent="0.25">
      <c r="Q974" s="71"/>
    </row>
    <row r="975" spans="17:17" x14ac:dyDescent="0.25">
      <c r="Q975" s="71"/>
    </row>
    <row r="976" spans="17:17" x14ac:dyDescent="0.25">
      <c r="Q976" s="71"/>
    </row>
    <row r="977" spans="17:17" x14ac:dyDescent="0.25">
      <c r="Q977" s="71"/>
    </row>
    <row r="978" spans="17:17" x14ac:dyDescent="0.25">
      <c r="Q978" s="71"/>
    </row>
    <row r="979" spans="17:17" x14ac:dyDescent="0.25">
      <c r="Q979" s="71"/>
    </row>
    <row r="980" spans="17:17" x14ac:dyDescent="0.25">
      <c r="Q980" s="71"/>
    </row>
    <row r="981" spans="17:17" x14ac:dyDescent="0.25">
      <c r="Q981" s="71"/>
    </row>
    <row r="982" spans="17:17" x14ac:dyDescent="0.25">
      <c r="Q982" s="71"/>
    </row>
    <row r="983" spans="17:17" x14ac:dyDescent="0.25">
      <c r="Q983" s="71"/>
    </row>
    <row r="984" spans="17:17" x14ac:dyDescent="0.25">
      <c r="Q984" s="71"/>
    </row>
    <row r="985" spans="17:17" x14ac:dyDescent="0.25">
      <c r="Q985" s="71"/>
    </row>
    <row r="986" spans="17:17" x14ac:dyDescent="0.25">
      <c r="Q986" s="71"/>
    </row>
    <row r="987" spans="17:17" x14ac:dyDescent="0.25">
      <c r="Q987" s="71"/>
    </row>
    <row r="988" spans="17:17" x14ac:dyDescent="0.25">
      <c r="Q988" s="71"/>
    </row>
    <row r="989" spans="17:17" x14ac:dyDescent="0.25">
      <c r="Q989" s="71"/>
    </row>
    <row r="990" spans="17:17" x14ac:dyDescent="0.25">
      <c r="Q990" s="71"/>
    </row>
    <row r="991" spans="17:17" x14ac:dyDescent="0.25">
      <c r="Q991" s="71"/>
    </row>
    <row r="992" spans="17:17" x14ac:dyDescent="0.25">
      <c r="Q992" s="71"/>
    </row>
    <row r="993" spans="17:17" x14ac:dyDescent="0.25">
      <c r="Q993" s="71"/>
    </row>
    <row r="994" spans="17:17" x14ac:dyDescent="0.25">
      <c r="Q994" s="71"/>
    </row>
    <row r="995" spans="17:17" x14ac:dyDescent="0.25">
      <c r="Q995" s="71"/>
    </row>
    <row r="996" spans="17:17" x14ac:dyDescent="0.25">
      <c r="Q996" s="71"/>
    </row>
    <row r="997" spans="17:17" x14ac:dyDescent="0.25">
      <c r="Q997" s="71"/>
    </row>
    <row r="998" spans="17:17" x14ac:dyDescent="0.25">
      <c r="Q998" s="71"/>
    </row>
    <row r="999" spans="17:17" x14ac:dyDescent="0.25">
      <c r="Q999" s="71"/>
    </row>
    <row r="1000" spans="17:17" x14ac:dyDescent="0.25">
      <c r="Q1000" s="71"/>
    </row>
    <row r="1001" spans="17:17" x14ac:dyDescent="0.25">
      <c r="Q1001" s="71"/>
    </row>
    <row r="1002" spans="17:17" x14ac:dyDescent="0.25">
      <c r="Q1002" s="71"/>
    </row>
    <row r="1003" spans="17:17" x14ac:dyDescent="0.25">
      <c r="Q1003" s="71"/>
    </row>
    <row r="1004" spans="17:17" x14ac:dyDescent="0.25">
      <c r="Q1004" s="71"/>
    </row>
    <row r="1005" spans="17:17" x14ac:dyDescent="0.25">
      <c r="Q1005" s="71"/>
    </row>
    <row r="1006" spans="17:17" x14ac:dyDescent="0.25">
      <c r="Q1006" s="71"/>
    </row>
    <row r="1007" spans="17:17" x14ac:dyDescent="0.25">
      <c r="Q1007" s="71"/>
    </row>
    <row r="1008" spans="17:17" x14ac:dyDescent="0.25">
      <c r="Q1008" s="71"/>
    </row>
    <row r="1009" spans="17:17" x14ac:dyDescent="0.25">
      <c r="Q1009" s="71"/>
    </row>
    <row r="1010" spans="17:17" x14ac:dyDescent="0.25">
      <c r="Q1010" s="71"/>
    </row>
    <row r="1011" spans="17:17" x14ac:dyDescent="0.25">
      <c r="Q1011" s="71"/>
    </row>
    <row r="1012" spans="17:17" x14ac:dyDescent="0.25">
      <c r="Q1012" s="71"/>
    </row>
    <row r="1013" spans="17:17" x14ac:dyDescent="0.25">
      <c r="Q1013" s="71"/>
    </row>
    <row r="1014" spans="17:17" x14ac:dyDescent="0.25">
      <c r="Q1014" s="71"/>
    </row>
    <row r="1015" spans="17:17" x14ac:dyDescent="0.25">
      <c r="Q1015" s="71"/>
    </row>
    <row r="1016" spans="17:17" x14ac:dyDescent="0.25">
      <c r="Q1016" s="71"/>
    </row>
    <row r="1017" spans="17:17" x14ac:dyDescent="0.25">
      <c r="Q1017" s="71"/>
    </row>
    <row r="1018" spans="17:17" x14ac:dyDescent="0.25">
      <c r="Q1018" s="71"/>
    </row>
    <row r="1019" spans="17:17" x14ac:dyDescent="0.25">
      <c r="Q1019" s="71"/>
    </row>
    <row r="1020" spans="17:17" x14ac:dyDescent="0.25">
      <c r="Q1020" s="71"/>
    </row>
    <row r="1021" spans="17:17" x14ac:dyDescent="0.25">
      <c r="Q1021" s="71"/>
    </row>
    <row r="1022" spans="17:17" x14ac:dyDescent="0.25">
      <c r="Q1022" s="71"/>
    </row>
    <row r="1023" spans="17:17" x14ac:dyDescent="0.25">
      <c r="Q1023" s="71"/>
    </row>
    <row r="1024" spans="17:17" x14ac:dyDescent="0.25">
      <c r="Q1024" s="71"/>
    </row>
    <row r="1025" spans="17:17" x14ac:dyDescent="0.25">
      <c r="Q1025" s="71"/>
    </row>
    <row r="1026" spans="17:17" x14ac:dyDescent="0.25">
      <c r="Q1026" s="71"/>
    </row>
    <row r="1027" spans="17:17" x14ac:dyDescent="0.25">
      <c r="Q1027" s="71"/>
    </row>
    <row r="1028" spans="17:17" x14ac:dyDescent="0.25">
      <c r="Q1028" s="71"/>
    </row>
    <row r="1029" spans="17:17" x14ac:dyDescent="0.25">
      <c r="Q1029" s="71"/>
    </row>
    <row r="1030" spans="17:17" x14ac:dyDescent="0.25">
      <c r="Q1030" s="71"/>
    </row>
    <row r="1031" spans="17:17" x14ac:dyDescent="0.25">
      <c r="Q1031" s="71"/>
    </row>
    <row r="1032" spans="17:17" x14ac:dyDescent="0.25">
      <c r="Q1032" s="71"/>
    </row>
    <row r="1033" spans="17:17" x14ac:dyDescent="0.25">
      <c r="Q1033" s="71"/>
    </row>
    <row r="1034" spans="17:17" x14ac:dyDescent="0.25">
      <c r="Q1034" s="71"/>
    </row>
    <row r="1035" spans="17:17" x14ac:dyDescent="0.25">
      <c r="Q1035" s="71"/>
    </row>
    <row r="1036" spans="17:17" x14ac:dyDescent="0.25">
      <c r="Q1036" s="71"/>
    </row>
    <row r="1037" spans="17:17" x14ac:dyDescent="0.25">
      <c r="Q1037" s="71"/>
    </row>
    <row r="1038" spans="17:17" x14ac:dyDescent="0.25">
      <c r="Q1038" s="71"/>
    </row>
    <row r="1039" spans="17:17" x14ac:dyDescent="0.25">
      <c r="Q1039" s="71"/>
    </row>
    <row r="1040" spans="17:17" x14ac:dyDescent="0.25">
      <c r="Q1040" s="71"/>
    </row>
    <row r="1041" spans="17:17" x14ac:dyDescent="0.25">
      <c r="Q1041" s="71"/>
    </row>
    <row r="1042" spans="17:17" x14ac:dyDescent="0.25">
      <c r="Q1042" s="71"/>
    </row>
    <row r="1043" spans="17:17" x14ac:dyDescent="0.25">
      <c r="Q1043" s="71"/>
    </row>
    <row r="1044" spans="17:17" x14ac:dyDescent="0.25">
      <c r="Q1044" s="71"/>
    </row>
    <row r="1045" spans="17:17" x14ac:dyDescent="0.25">
      <c r="Q1045" s="71"/>
    </row>
    <row r="1046" spans="17:17" x14ac:dyDescent="0.25">
      <c r="Q1046" s="71"/>
    </row>
    <row r="1047" spans="17:17" x14ac:dyDescent="0.25">
      <c r="Q1047" s="71"/>
    </row>
    <row r="1048" spans="17:17" x14ac:dyDescent="0.25">
      <c r="Q1048" s="71"/>
    </row>
    <row r="1049" spans="17:17" x14ac:dyDescent="0.25">
      <c r="Q1049" s="71"/>
    </row>
    <row r="1050" spans="17:17" x14ac:dyDescent="0.25">
      <c r="Q1050" s="71"/>
    </row>
    <row r="1051" spans="17:17" x14ac:dyDescent="0.25">
      <c r="Q1051" s="71"/>
    </row>
    <row r="1052" spans="17:17" x14ac:dyDescent="0.25">
      <c r="Q1052" s="71"/>
    </row>
    <row r="1053" spans="17:17" x14ac:dyDescent="0.25">
      <c r="Q1053" s="71"/>
    </row>
    <row r="1054" spans="17:17" x14ac:dyDescent="0.25">
      <c r="Q1054" s="71"/>
    </row>
    <row r="1055" spans="17:17" x14ac:dyDescent="0.25">
      <c r="Q1055" s="71"/>
    </row>
    <row r="1056" spans="17:17" x14ac:dyDescent="0.25">
      <c r="Q1056" s="71"/>
    </row>
    <row r="1057" spans="17:17" x14ac:dyDescent="0.25">
      <c r="Q1057" s="71"/>
    </row>
    <row r="1058" spans="17:17" x14ac:dyDescent="0.25">
      <c r="Q1058" s="71"/>
    </row>
    <row r="1059" spans="17:17" x14ac:dyDescent="0.25">
      <c r="Q1059" s="71"/>
    </row>
    <row r="1060" spans="17:17" x14ac:dyDescent="0.25">
      <c r="Q1060" s="71"/>
    </row>
    <row r="1061" spans="17:17" x14ac:dyDescent="0.25">
      <c r="Q1061" s="71"/>
    </row>
    <row r="1062" spans="17:17" x14ac:dyDescent="0.25">
      <c r="Q1062" s="71"/>
    </row>
    <row r="1063" spans="17:17" x14ac:dyDescent="0.25">
      <c r="Q1063" s="71"/>
    </row>
    <row r="1064" spans="17:17" x14ac:dyDescent="0.25">
      <c r="Q1064" s="71"/>
    </row>
    <row r="1065" spans="17:17" x14ac:dyDescent="0.25">
      <c r="Q1065" s="71"/>
    </row>
    <row r="1066" spans="17:17" x14ac:dyDescent="0.25">
      <c r="Q1066" s="71"/>
    </row>
    <row r="1067" spans="17:17" x14ac:dyDescent="0.25">
      <c r="Q1067" s="71"/>
    </row>
    <row r="1068" spans="17:17" x14ac:dyDescent="0.25">
      <c r="Q1068" s="71"/>
    </row>
    <row r="1069" spans="17:17" x14ac:dyDescent="0.25">
      <c r="Q1069" s="71"/>
    </row>
    <row r="1070" spans="17:17" x14ac:dyDescent="0.25">
      <c r="Q1070" s="71"/>
    </row>
    <row r="1071" spans="17:17" x14ac:dyDescent="0.25">
      <c r="Q1071" s="71"/>
    </row>
    <row r="1072" spans="17:17" x14ac:dyDescent="0.25">
      <c r="Q1072" s="71"/>
    </row>
    <row r="1073" spans="17:17" x14ac:dyDescent="0.25">
      <c r="Q1073" s="71"/>
    </row>
    <row r="1074" spans="17:17" x14ac:dyDescent="0.25">
      <c r="Q1074" s="71"/>
    </row>
    <row r="1075" spans="17:17" x14ac:dyDescent="0.25">
      <c r="Q1075" s="71"/>
    </row>
    <row r="1076" spans="17:17" x14ac:dyDescent="0.25">
      <c r="Q1076" s="71"/>
    </row>
    <row r="1077" spans="17:17" x14ac:dyDescent="0.25">
      <c r="Q1077" s="71"/>
    </row>
    <row r="1078" spans="17:17" x14ac:dyDescent="0.25">
      <c r="Q1078" s="71"/>
    </row>
    <row r="1079" spans="17:17" x14ac:dyDescent="0.25">
      <c r="Q1079" s="71"/>
    </row>
    <row r="1080" spans="17:17" x14ac:dyDescent="0.25">
      <c r="Q1080" s="71"/>
    </row>
    <row r="1081" spans="17:17" x14ac:dyDescent="0.25">
      <c r="Q1081" s="71"/>
    </row>
    <row r="1082" spans="17:17" x14ac:dyDescent="0.25">
      <c r="Q1082" s="71"/>
    </row>
    <row r="1083" spans="17:17" x14ac:dyDescent="0.25">
      <c r="Q1083" s="71"/>
    </row>
    <row r="1084" spans="17:17" x14ac:dyDescent="0.25">
      <c r="Q1084" s="71"/>
    </row>
    <row r="1085" spans="17:17" x14ac:dyDescent="0.25">
      <c r="Q1085" s="71"/>
    </row>
    <row r="1086" spans="17:17" x14ac:dyDescent="0.25">
      <c r="Q1086" s="71"/>
    </row>
    <row r="1087" spans="17:17" x14ac:dyDescent="0.25">
      <c r="Q1087" s="71"/>
    </row>
    <row r="1088" spans="17:17" x14ac:dyDescent="0.25">
      <c r="Q1088" s="71"/>
    </row>
    <row r="1089" spans="17:17" x14ac:dyDescent="0.25">
      <c r="Q1089" s="71"/>
    </row>
    <row r="1090" spans="17:17" x14ac:dyDescent="0.25">
      <c r="Q1090" s="71"/>
    </row>
    <row r="1091" spans="17:17" x14ac:dyDescent="0.25">
      <c r="Q1091" s="71"/>
    </row>
    <row r="1092" spans="17:17" x14ac:dyDescent="0.25">
      <c r="Q1092" s="71"/>
    </row>
    <row r="1093" spans="17:17" x14ac:dyDescent="0.25">
      <c r="Q1093" s="71"/>
    </row>
    <row r="1094" spans="17:17" x14ac:dyDescent="0.25">
      <c r="Q1094" s="71"/>
    </row>
    <row r="1095" spans="17:17" x14ac:dyDescent="0.25">
      <c r="Q1095" s="71"/>
    </row>
    <row r="1096" spans="17:17" x14ac:dyDescent="0.25">
      <c r="Q1096" s="71"/>
    </row>
    <row r="1097" spans="17:17" x14ac:dyDescent="0.25">
      <c r="Q1097" s="71"/>
    </row>
    <row r="1098" spans="17:17" x14ac:dyDescent="0.25">
      <c r="Q1098" s="71"/>
    </row>
    <row r="1099" spans="17:17" x14ac:dyDescent="0.25">
      <c r="Q1099" s="71"/>
    </row>
    <row r="1100" spans="17:17" x14ac:dyDescent="0.25">
      <c r="Q1100" s="71"/>
    </row>
    <row r="1101" spans="17:17" x14ac:dyDescent="0.25">
      <c r="Q1101" s="71"/>
    </row>
    <row r="1102" spans="17:17" x14ac:dyDescent="0.25">
      <c r="Q1102" s="71"/>
    </row>
    <row r="1103" spans="17:17" x14ac:dyDescent="0.25">
      <c r="Q1103" s="71"/>
    </row>
    <row r="1104" spans="17:17" x14ac:dyDescent="0.25">
      <c r="Q1104" s="71"/>
    </row>
    <row r="1105" spans="17:17" x14ac:dyDescent="0.25">
      <c r="Q1105" s="71"/>
    </row>
    <row r="1106" spans="17:17" x14ac:dyDescent="0.25">
      <c r="Q1106" s="71"/>
    </row>
    <row r="1107" spans="17:17" x14ac:dyDescent="0.25">
      <c r="Q1107" s="71"/>
    </row>
    <row r="1108" spans="17:17" x14ac:dyDescent="0.25">
      <c r="Q1108" s="71"/>
    </row>
    <row r="1109" spans="17:17" x14ac:dyDescent="0.25">
      <c r="Q1109" s="71"/>
    </row>
    <row r="1110" spans="17:17" x14ac:dyDescent="0.25">
      <c r="Q1110" s="71"/>
    </row>
    <row r="1111" spans="17:17" x14ac:dyDescent="0.25">
      <c r="Q1111" s="71"/>
    </row>
    <row r="1112" spans="17:17" x14ac:dyDescent="0.25">
      <c r="Q1112" s="71"/>
    </row>
    <row r="1113" spans="17:17" x14ac:dyDescent="0.25">
      <c r="Q1113" s="71"/>
    </row>
    <row r="1114" spans="17:17" x14ac:dyDescent="0.25">
      <c r="Q1114" s="71"/>
    </row>
    <row r="1115" spans="17:17" x14ac:dyDescent="0.25">
      <c r="Q1115" s="71"/>
    </row>
    <row r="1116" spans="17:17" x14ac:dyDescent="0.25">
      <c r="Q1116" s="71"/>
    </row>
    <row r="1117" spans="17:17" x14ac:dyDescent="0.25">
      <c r="Q1117" s="71"/>
    </row>
    <row r="1118" spans="17:17" x14ac:dyDescent="0.25">
      <c r="Q1118" s="71"/>
    </row>
    <row r="1119" spans="17:17" x14ac:dyDescent="0.25">
      <c r="Q1119" s="71"/>
    </row>
    <row r="1120" spans="17:17" x14ac:dyDescent="0.25">
      <c r="Q1120" s="71"/>
    </row>
    <row r="1121" spans="17:17" x14ac:dyDescent="0.25">
      <c r="Q1121" s="71"/>
    </row>
    <row r="1122" spans="17:17" x14ac:dyDescent="0.25">
      <c r="Q1122" s="71"/>
    </row>
    <row r="1123" spans="17:17" x14ac:dyDescent="0.25">
      <c r="Q1123" s="71"/>
    </row>
    <row r="1124" spans="17:17" x14ac:dyDescent="0.25">
      <c r="Q1124" s="71"/>
    </row>
    <row r="1125" spans="17:17" x14ac:dyDescent="0.25">
      <c r="Q1125" s="71"/>
    </row>
    <row r="1126" spans="17:17" x14ac:dyDescent="0.25">
      <c r="Q1126" s="71"/>
    </row>
    <row r="1127" spans="17:17" x14ac:dyDescent="0.25">
      <c r="Q1127" s="71"/>
    </row>
    <row r="1128" spans="17:17" x14ac:dyDescent="0.25">
      <c r="Q1128" s="71"/>
    </row>
    <row r="1129" spans="17:17" x14ac:dyDescent="0.25">
      <c r="Q1129" s="71"/>
    </row>
    <row r="1130" spans="17:17" x14ac:dyDescent="0.25">
      <c r="Q1130" s="71"/>
    </row>
    <row r="1131" spans="17:17" x14ac:dyDescent="0.25">
      <c r="Q1131" s="71"/>
    </row>
    <row r="1132" spans="17:17" x14ac:dyDescent="0.25">
      <c r="Q1132" s="71"/>
    </row>
    <row r="1133" spans="17:17" x14ac:dyDescent="0.25">
      <c r="Q1133" s="71"/>
    </row>
    <row r="1134" spans="17:17" x14ac:dyDescent="0.25">
      <c r="Q1134" s="71"/>
    </row>
    <row r="1135" spans="17:17" x14ac:dyDescent="0.25">
      <c r="Q1135" s="71"/>
    </row>
    <row r="1136" spans="17:17" x14ac:dyDescent="0.25">
      <c r="Q1136" s="71"/>
    </row>
    <row r="1137" spans="17:17" x14ac:dyDescent="0.25">
      <c r="Q1137" s="71"/>
    </row>
    <row r="1138" spans="17:17" x14ac:dyDescent="0.25">
      <c r="Q1138" s="71"/>
    </row>
    <row r="1139" spans="17:17" x14ac:dyDescent="0.25">
      <c r="Q1139" s="71"/>
    </row>
    <row r="1140" spans="17:17" x14ac:dyDescent="0.25">
      <c r="Q1140" s="71"/>
    </row>
    <row r="1141" spans="17:17" x14ac:dyDescent="0.25">
      <c r="Q1141" s="71"/>
    </row>
    <row r="1142" spans="17:17" x14ac:dyDescent="0.25">
      <c r="Q1142" s="71"/>
    </row>
    <row r="1143" spans="17:17" x14ac:dyDescent="0.25">
      <c r="Q1143" s="71"/>
    </row>
    <row r="1144" spans="17:17" x14ac:dyDescent="0.25">
      <c r="Q1144" s="71"/>
    </row>
    <row r="1145" spans="17:17" x14ac:dyDescent="0.25">
      <c r="Q1145" s="71"/>
    </row>
    <row r="1146" spans="17:17" x14ac:dyDescent="0.25">
      <c r="Q1146" s="71"/>
    </row>
    <row r="1147" spans="17:17" x14ac:dyDescent="0.25">
      <c r="Q1147" s="71"/>
    </row>
    <row r="1148" spans="17:17" x14ac:dyDescent="0.25">
      <c r="Q1148" s="71"/>
    </row>
    <row r="1149" spans="17:17" x14ac:dyDescent="0.25">
      <c r="Q1149" s="71"/>
    </row>
    <row r="1150" spans="17:17" x14ac:dyDescent="0.25">
      <c r="Q1150" s="71"/>
    </row>
    <row r="1151" spans="17:17" x14ac:dyDescent="0.25">
      <c r="Q1151" s="71"/>
    </row>
    <row r="1152" spans="17:17" x14ac:dyDescent="0.25">
      <c r="Q1152" s="71"/>
    </row>
    <row r="1153" spans="17:17" x14ac:dyDescent="0.25">
      <c r="Q1153" s="71"/>
    </row>
    <row r="1154" spans="17:17" x14ac:dyDescent="0.25">
      <c r="Q1154" s="71"/>
    </row>
    <row r="1155" spans="17:17" x14ac:dyDescent="0.25">
      <c r="Q1155" s="71"/>
    </row>
    <row r="1156" spans="17:17" x14ac:dyDescent="0.25">
      <c r="Q1156" s="71"/>
    </row>
    <row r="1157" spans="17:17" x14ac:dyDescent="0.25">
      <c r="Q1157" s="71"/>
    </row>
    <row r="1158" spans="17:17" x14ac:dyDescent="0.25">
      <c r="Q1158" s="71"/>
    </row>
    <row r="1159" spans="17:17" x14ac:dyDescent="0.25">
      <c r="Q1159" s="71"/>
    </row>
    <row r="1160" spans="17:17" x14ac:dyDescent="0.25">
      <c r="Q1160" s="71"/>
    </row>
    <row r="1161" spans="17:17" x14ac:dyDescent="0.25">
      <c r="Q1161" s="71"/>
    </row>
    <row r="1162" spans="17:17" x14ac:dyDescent="0.25">
      <c r="Q1162" s="71"/>
    </row>
    <row r="1163" spans="17:17" x14ac:dyDescent="0.25">
      <c r="Q1163" s="71"/>
    </row>
    <row r="1164" spans="17:17" x14ac:dyDescent="0.25">
      <c r="Q1164" s="71"/>
    </row>
    <row r="1165" spans="17:17" x14ac:dyDescent="0.25">
      <c r="Q1165" s="71"/>
    </row>
    <row r="1166" spans="17:17" x14ac:dyDescent="0.25">
      <c r="Q1166" s="71"/>
    </row>
    <row r="1167" spans="17:17" x14ac:dyDescent="0.25">
      <c r="Q1167" s="71"/>
    </row>
    <row r="1168" spans="17:17" x14ac:dyDescent="0.25">
      <c r="Q1168" s="71"/>
    </row>
    <row r="1169" spans="17:17" x14ac:dyDescent="0.25">
      <c r="Q1169" s="71"/>
    </row>
    <row r="1170" spans="17:17" x14ac:dyDescent="0.25">
      <c r="Q1170" s="71"/>
    </row>
    <row r="1171" spans="17:17" x14ac:dyDescent="0.25">
      <c r="Q1171" s="71"/>
    </row>
    <row r="1172" spans="17:17" x14ac:dyDescent="0.25">
      <c r="Q1172" s="71"/>
    </row>
    <row r="1173" spans="17:17" x14ac:dyDescent="0.25">
      <c r="Q1173" s="71"/>
    </row>
    <row r="1174" spans="17:17" x14ac:dyDescent="0.25">
      <c r="Q1174" s="71"/>
    </row>
    <row r="1175" spans="17:17" x14ac:dyDescent="0.25">
      <c r="Q1175" s="71"/>
    </row>
    <row r="1176" spans="17:17" x14ac:dyDescent="0.25">
      <c r="Q1176" s="71"/>
    </row>
    <row r="1177" spans="17:17" x14ac:dyDescent="0.25">
      <c r="Q1177" s="71"/>
    </row>
    <row r="1178" spans="17:17" x14ac:dyDescent="0.25">
      <c r="Q1178" s="71"/>
    </row>
    <row r="1179" spans="17:17" x14ac:dyDescent="0.25">
      <c r="Q1179" s="71"/>
    </row>
    <row r="1180" spans="17:17" x14ac:dyDescent="0.25">
      <c r="Q1180" s="71"/>
    </row>
    <row r="1181" spans="17:17" x14ac:dyDescent="0.25">
      <c r="Q1181" s="71"/>
    </row>
    <row r="1182" spans="17:17" x14ac:dyDescent="0.25">
      <c r="Q1182" s="71"/>
    </row>
    <row r="1183" spans="17:17" x14ac:dyDescent="0.25">
      <c r="Q1183" s="71"/>
    </row>
    <row r="1184" spans="17:17" x14ac:dyDescent="0.25">
      <c r="Q1184" s="71"/>
    </row>
    <row r="1185" spans="17:17" x14ac:dyDescent="0.25">
      <c r="Q1185" s="71"/>
    </row>
    <row r="1186" spans="17:17" x14ac:dyDescent="0.25">
      <c r="Q1186" s="71"/>
    </row>
    <row r="1187" spans="17:17" x14ac:dyDescent="0.25">
      <c r="Q1187" s="71"/>
    </row>
    <row r="1188" spans="17:17" x14ac:dyDescent="0.25">
      <c r="Q1188" s="71"/>
    </row>
    <row r="1189" spans="17:17" x14ac:dyDescent="0.25">
      <c r="Q1189" s="71"/>
    </row>
    <row r="1190" spans="17:17" x14ac:dyDescent="0.25">
      <c r="Q1190" s="71"/>
    </row>
    <row r="1191" spans="17:17" x14ac:dyDescent="0.25">
      <c r="Q1191" s="71"/>
    </row>
    <row r="1192" spans="17:17" x14ac:dyDescent="0.25">
      <c r="Q1192" s="71"/>
    </row>
    <row r="1193" spans="17:17" x14ac:dyDescent="0.25">
      <c r="Q1193" s="71"/>
    </row>
    <row r="1194" spans="17:17" x14ac:dyDescent="0.25">
      <c r="Q1194" s="71"/>
    </row>
    <row r="1195" spans="17:17" x14ac:dyDescent="0.25">
      <c r="Q1195" s="71"/>
    </row>
    <row r="1196" spans="17:17" x14ac:dyDescent="0.25">
      <c r="Q1196" s="71"/>
    </row>
    <row r="1197" spans="17:17" x14ac:dyDescent="0.25">
      <c r="Q1197" s="71"/>
    </row>
    <row r="1198" spans="17:17" x14ac:dyDescent="0.25">
      <c r="Q1198" s="71"/>
    </row>
    <row r="1199" spans="17:17" x14ac:dyDescent="0.25">
      <c r="Q1199" s="71"/>
    </row>
    <row r="1200" spans="17:17" x14ac:dyDescent="0.25">
      <c r="Q1200" s="71"/>
    </row>
    <row r="1201" spans="17:17" x14ac:dyDescent="0.25">
      <c r="Q1201" s="71"/>
    </row>
    <row r="1202" spans="17:17" x14ac:dyDescent="0.25">
      <c r="Q1202" s="71"/>
    </row>
    <row r="1203" spans="17:17" x14ac:dyDescent="0.25">
      <c r="Q1203" s="71"/>
    </row>
    <row r="1204" spans="17:17" x14ac:dyDescent="0.25">
      <c r="Q1204" s="71"/>
    </row>
    <row r="1205" spans="17:17" x14ac:dyDescent="0.25">
      <c r="Q1205" s="71"/>
    </row>
    <row r="1206" spans="17:17" x14ac:dyDescent="0.25">
      <c r="Q1206" s="71"/>
    </row>
    <row r="1207" spans="17:17" x14ac:dyDescent="0.25">
      <c r="Q1207" s="71"/>
    </row>
    <row r="1208" spans="17:17" x14ac:dyDescent="0.25">
      <c r="Q1208" s="71"/>
    </row>
    <row r="1209" spans="17:17" x14ac:dyDescent="0.25">
      <c r="Q1209" s="71"/>
    </row>
    <row r="1210" spans="17:17" x14ac:dyDescent="0.25">
      <c r="Q1210" s="71"/>
    </row>
    <row r="1211" spans="17:17" x14ac:dyDescent="0.25">
      <c r="Q1211" s="71"/>
    </row>
    <row r="1212" spans="17:17" x14ac:dyDescent="0.25">
      <c r="Q1212" s="71"/>
    </row>
    <row r="1213" spans="17:17" x14ac:dyDescent="0.25">
      <c r="Q1213" s="71"/>
    </row>
    <row r="1214" spans="17:17" x14ac:dyDescent="0.25">
      <c r="Q1214" s="71"/>
    </row>
    <row r="1215" spans="17:17" x14ac:dyDescent="0.25">
      <c r="Q1215" s="71"/>
    </row>
    <row r="1216" spans="17:17" x14ac:dyDescent="0.25">
      <c r="Q1216" s="71"/>
    </row>
    <row r="1217" spans="17:17" x14ac:dyDescent="0.25">
      <c r="Q1217" s="71"/>
    </row>
    <row r="1218" spans="17:17" x14ac:dyDescent="0.25">
      <c r="Q1218" s="71"/>
    </row>
    <row r="1219" spans="17:17" x14ac:dyDescent="0.25">
      <c r="Q1219" s="71"/>
    </row>
    <row r="1220" spans="17:17" x14ac:dyDescent="0.25">
      <c r="Q1220" s="71"/>
    </row>
    <row r="1221" spans="17:17" x14ac:dyDescent="0.25">
      <c r="Q1221" s="71"/>
    </row>
    <row r="1222" spans="17:17" x14ac:dyDescent="0.25">
      <c r="Q1222" s="71"/>
    </row>
    <row r="1223" spans="17:17" x14ac:dyDescent="0.25">
      <c r="Q1223" s="71"/>
    </row>
    <row r="1224" spans="17:17" x14ac:dyDescent="0.25">
      <c r="Q1224" s="71"/>
    </row>
    <row r="1225" spans="17:17" x14ac:dyDescent="0.25">
      <c r="Q1225" s="71"/>
    </row>
    <row r="1226" spans="17:17" x14ac:dyDescent="0.25">
      <c r="Q1226" s="71"/>
    </row>
    <row r="1227" spans="17:17" x14ac:dyDescent="0.25">
      <c r="Q1227" s="71"/>
    </row>
    <row r="1228" spans="17:17" x14ac:dyDescent="0.25">
      <c r="Q1228" s="71"/>
    </row>
    <row r="1229" spans="17:17" x14ac:dyDescent="0.25">
      <c r="Q1229" s="71"/>
    </row>
    <row r="1230" spans="17:17" x14ac:dyDescent="0.25">
      <c r="Q1230" s="71"/>
    </row>
    <row r="1231" spans="17:17" x14ac:dyDescent="0.25">
      <c r="Q1231" s="71"/>
    </row>
    <row r="1232" spans="17:17" x14ac:dyDescent="0.25">
      <c r="Q1232" s="71"/>
    </row>
    <row r="1233" spans="17:17" x14ac:dyDescent="0.25">
      <c r="Q1233" s="71"/>
    </row>
    <row r="1234" spans="17:17" x14ac:dyDescent="0.25">
      <c r="Q1234" s="71"/>
    </row>
    <row r="1235" spans="17:17" x14ac:dyDescent="0.25">
      <c r="Q1235" s="71"/>
    </row>
    <row r="1236" spans="17:17" x14ac:dyDescent="0.25">
      <c r="Q1236" s="71"/>
    </row>
    <row r="1237" spans="17:17" x14ac:dyDescent="0.25">
      <c r="Q1237" s="71"/>
    </row>
    <row r="1238" spans="17:17" x14ac:dyDescent="0.25">
      <c r="Q1238" s="71"/>
    </row>
    <row r="1239" spans="17:17" x14ac:dyDescent="0.25">
      <c r="Q1239" s="71"/>
    </row>
    <row r="1240" spans="17:17" x14ac:dyDescent="0.25">
      <c r="Q1240" s="71"/>
    </row>
    <row r="1241" spans="17:17" x14ac:dyDescent="0.25">
      <c r="Q1241" s="71"/>
    </row>
    <row r="1242" spans="17:17" x14ac:dyDescent="0.25">
      <c r="Q1242" s="71"/>
    </row>
    <row r="1243" spans="17:17" x14ac:dyDescent="0.25">
      <c r="Q1243" s="71"/>
    </row>
    <row r="1244" spans="17:17" x14ac:dyDescent="0.25">
      <c r="Q1244" s="71"/>
    </row>
    <row r="1245" spans="17:17" x14ac:dyDescent="0.25">
      <c r="Q1245" s="71"/>
    </row>
    <row r="1246" spans="17:17" x14ac:dyDescent="0.25">
      <c r="Q1246" s="71"/>
    </row>
    <row r="1247" spans="17:17" x14ac:dyDescent="0.25">
      <c r="Q1247" s="71"/>
    </row>
    <row r="1248" spans="17:17" x14ac:dyDescent="0.25">
      <c r="Q1248" s="71"/>
    </row>
    <row r="1249" spans="17:17" x14ac:dyDescent="0.25">
      <c r="Q1249" s="71"/>
    </row>
    <row r="1250" spans="17:17" x14ac:dyDescent="0.25">
      <c r="Q1250" s="71"/>
    </row>
    <row r="1251" spans="17:17" x14ac:dyDescent="0.25">
      <c r="Q1251" s="71"/>
    </row>
    <row r="1252" spans="17:17" x14ac:dyDescent="0.25">
      <c r="Q1252" s="71"/>
    </row>
    <row r="1253" spans="17:17" x14ac:dyDescent="0.25">
      <c r="Q1253" s="71"/>
    </row>
    <row r="1254" spans="17:17" x14ac:dyDescent="0.25">
      <c r="Q1254" s="71"/>
    </row>
    <row r="1255" spans="17:17" x14ac:dyDescent="0.25">
      <c r="Q1255" s="71"/>
    </row>
    <row r="1256" spans="17:17" x14ac:dyDescent="0.25">
      <c r="Q1256" s="71"/>
    </row>
    <row r="1257" spans="17:17" x14ac:dyDescent="0.25">
      <c r="Q1257" s="71"/>
    </row>
    <row r="1258" spans="17:17" x14ac:dyDescent="0.25">
      <c r="Q1258" s="71"/>
    </row>
    <row r="1259" spans="17:17" x14ac:dyDescent="0.25">
      <c r="Q1259" s="71"/>
    </row>
    <row r="1260" spans="17:17" x14ac:dyDescent="0.25">
      <c r="Q1260" s="71"/>
    </row>
    <row r="1261" spans="17:17" x14ac:dyDescent="0.25">
      <c r="Q1261" s="71"/>
    </row>
    <row r="1262" spans="17:17" x14ac:dyDescent="0.25">
      <c r="Q1262" s="71"/>
    </row>
    <row r="1263" spans="17:17" x14ac:dyDescent="0.25">
      <c r="Q1263" s="71"/>
    </row>
    <row r="1264" spans="17:17" x14ac:dyDescent="0.25">
      <c r="Q1264" s="71"/>
    </row>
    <row r="1265" spans="17:17" x14ac:dyDescent="0.25">
      <c r="Q1265" s="71"/>
    </row>
    <row r="1266" spans="17:17" x14ac:dyDescent="0.25">
      <c r="Q1266" s="71"/>
    </row>
    <row r="1267" spans="17:17" x14ac:dyDescent="0.25">
      <c r="Q1267" s="71"/>
    </row>
    <row r="1268" spans="17:17" x14ac:dyDescent="0.25">
      <c r="Q1268" s="71"/>
    </row>
    <row r="1269" spans="17:17" x14ac:dyDescent="0.25">
      <c r="Q1269" s="71"/>
    </row>
    <row r="1270" spans="17:17" x14ac:dyDescent="0.25">
      <c r="Q1270" s="71"/>
    </row>
    <row r="1271" spans="17:17" x14ac:dyDescent="0.25">
      <c r="Q1271" s="71"/>
    </row>
    <row r="1272" spans="17:17" x14ac:dyDescent="0.25">
      <c r="Q1272" s="71"/>
    </row>
    <row r="1273" spans="17:17" x14ac:dyDescent="0.25">
      <c r="Q1273" s="71"/>
    </row>
    <row r="1274" spans="17:17" x14ac:dyDescent="0.25">
      <c r="Q1274" s="71"/>
    </row>
    <row r="1275" spans="17:17" x14ac:dyDescent="0.25">
      <c r="Q1275" s="71"/>
    </row>
    <row r="1276" spans="17:17" x14ac:dyDescent="0.25">
      <c r="Q1276" s="71"/>
    </row>
    <row r="1277" spans="17:17" x14ac:dyDescent="0.25">
      <c r="Q1277" s="71"/>
    </row>
    <row r="1278" spans="17:17" x14ac:dyDescent="0.25">
      <c r="Q1278" s="71"/>
    </row>
    <row r="1279" spans="17:17" x14ac:dyDescent="0.25">
      <c r="Q1279" s="71"/>
    </row>
    <row r="1280" spans="17:17" x14ac:dyDescent="0.25">
      <c r="Q1280" s="71"/>
    </row>
    <row r="1281" spans="17:17" x14ac:dyDescent="0.25">
      <c r="Q1281" s="71"/>
    </row>
    <row r="1282" spans="17:17" x14ac:dyDescent="0.25">
      <c r="Q1282" s="71"/>
    </row>
    <row r="1283" spans="17:17" x14ac:dyDescent="0.25">
      <c r="Q1283" s="71"/>
    </row>
    <row r="1284" spans="17:17" x14ac:dyDescent="0.25">
      <c r="Q1284" s="71"/>
    </row>
    <row r="1285" spans="17:17" x14ac:dyDescent="0.25">
      <c r="Q1285" s="71"/>
    </row>
    <row r="1286" spans="17:17" x14ac:dyDescent="0.25">
      <c r="Q1286" s="71"/>
    </row>
    <row r="1287" spans="17:17" x14ac:dyDescent="0.25">
      <c r="Q1287" s="71"/>
    </row>
    <row r="1288" spans="17:17" x14ac:dyDescent="0.25">
      <c r="Q1288" s="71"/>
    </row>
    <row r="1289" spans="17:17" x14ac:dyDescent="0.25">
      <c r="Q1289" s="71"/>
    </row>
    <row r="1290" spans="17:17" x14ac:dyDescent="0.25">
      <c r="Q1290" s="71"/>
    </row>
    <row r="1291" spans="17:17" x14ac:dyDescent="0.25">
      <c r="Q1291" s="71"/>
    </row>
    <row r="1292" spans="17:17" x14ac:dyDescent="0.25">
      <c r="Q1292" s="71"/>
    </row>
    <row r="1293" spans="17:17" x14ac:dyDescent="0.25">
      <c r="Q1293" s="71"/>
    </row>
    <row r="1294" spans="17:17" x14ac:dyDescent="0.25">
      <c r="Q1294" s="71"/>
    </row>
    <row r="1295" spans="17:17" x14ac:dyDescent="0.25">
      <c r="Q1295" s="71"/>
    </row>
    <row r="1296" spans="17:17" x14ac:dyDescent="0.25">
      <c r="Q1296" s="71"/>
    </row>
    <row r="1297" spans="17:17" x14ac:dyDescent="0.25">
      <c r="Q1297" s="71"/>
    </row>
    <row r="1298" spans="17:17" x14ac:dyDescent="0.25">
      <c r="Q1298" s="71"/>
    </row>
    <row r="1299" spans="17:17" x14ac:dyDescent="0.25">
      <c r="Q1299" s="71"/>
    </row>
    <row r="1300" spans="17:17" x14ac:dyDescent="0.25">
      <c r="Q1300" s="71"/>
    </row>
    <row r="1301" spans="17:17" x14ac:dyDescent="0.25">
      <c r="Q1301" s="71"/>
    </row>
    <row r="1302" spans="17:17" x14ac:dyDescent="0.25">
      <c r="Q1302" s="71"/>
    </row>
    <row r="1303" spans="17:17" x14ac:dyDescent="0.25">
      <c r="Q1303" s="71"/>
    </row>
    <row r="1304" spans="17:17" x14ac:dyDescent="0.25">
      <c r="Q1304" s="71"/>
    </row>
    <row r="1305" spans="17:17" x14ac:dyDescent="0.25">
      <c r="Q1305" s="71"/>
    </row>
    <row r="1306" spans="17:17" x14ac:dyDescent="0.25">
      <c r="Q1306" s="71"/>
    </row>
    <row r="1307" spans="17:17" x14ac:dyDescent="0.25">
      <c r="Q1307" s="71"/>
    </row>
    <row r="1308" spans="17:17" x14ac:dyDescent="0.25">
      <c r="Q1308" s="71"/>
    </row>
    <row r="1309" spans="17:17" x14ac:dyDescent="0.25">
      <c r="Q1309" s="71"/>
    </row>
    <row r="1310" spans="17:17" x14ac:dyDescent="0.25">
      <c r="Q1310" s="71"/>
    </row>
    <row r="1311" spans="17:17" x14ac:dyDescent="0.25">
      <c r="Q1311" s="71"/>
    </row>
    <row r="1312" spans="17:17" x14ac:dyDescent="0.25">
      <c r="Q1312" s="71"/>
    </row>
    <row r="1313" spans="17:17" x14ac:dyDescent="0.25">
      <c r="Q1313" s="71"/>
    </row>
    <row r="1314" spans="17:17" x14ac:dyDescent="0.25">
      <c r="Q1314" s="71"/>
    </row>
    <row r="1315" spans="17:17" x14ac:dyDescent="0.25">
      <c r="Q1315" s="71"/>
    </row>
    <row r="1316" spans="17:17" x14ac:dyDescent="0.25">
      <c r="Q1316" s="71"/>
    </row>
    <row r="1317" spans="17:17" x14ac:dyDescent="0.25">
      <c r="Q1317" s="71"/>
    </row>
    <row r="1318" spans="17:17" x14ac:dyDescent="0.25">
      <c r="Q1318" s="71"/>
    </row>
    <row r="1319" spans="17:17" x14ac:dyDescent="0.25">
      <c r="Q1319" s="71"/>
    </row>
    <row r="1320" spans="17:17" x14ac:dyDescent="0.25">
      <c r="Q1320" s="71"/>
    </row>
    <row r="1321" spans="17:17" x14ac:dyDescent="0.25">
      <c r="Q1321" s="71"/>
    </row>
    <row r="1322" spans="17:17" x14ac:dyDescent="0.25">
      <c r="Q1322" s="71"/>
    </row>
    <row r="1323" spans="17:17" x14ac:dyDescent="0.25">
      <c r="Q1323" s="71"/>
    </row>
    <row r="1324" spans="17:17" x14ac:dyDescent="0.25">
      <c r="Q1324" s="71"/>
    </row>
    <row r="1325" spans="17:17" x14ac:dyDescent="0.25">
      <c r="Q1325" s="71"/>
    </row>
    <row r="1326" spans="17:17" x14ac:dyDescent="0.25">
      <c r="Q1326" s="71"/>
    </row>
    <row r="1327" spans="17:17" x14ac:dyDescent="0.25">
      <c r="Q1327" s="71"/>
    </row>
    <row r="1328" spans="17:17" x14ac:dyDescent="0.25">
      <c r="Q1328" s="71"/>
    </row>
    <row r="1329" spans="17:17" x14ac:dyDescent="0.25">
      <c r="Q1329" s="71"/>
    </row>
    <row r="1330" spans="17:17" x14ac:dyDescent="0.25">
      <c r="Q1330" s="71"/>
    </row>
    <row r="1331" spans="17:17" x14ac:dyDescent="0.25">
      <c r="Q1331" s="71"/>
    </row>
    <row r="1332" spans="17:17" x14ac:dyDescent="0.25">
      <c r="Q1332" s="71"/>
    </row>
    <row r="1333" spans="17:17" x14ac:dyDescent="0.25">
      <c r="Q1333" s="71"/>
    </row>
    <row r="1334" spans="17:17" x14ac:dyDescent="0.25">
      <c r="Q1334" s="71"/>
    </row>
    <row r="1335" spans="17:17" x14ac:dyDescent="0.25">
      <c r="Q1335" s="71"/>
    </row>
    <row r="1336" spans="17:17" x14ac:dyDescent="0.25">
      <c r="Q1336" s="71"/>
    </row>
    <row r="1337" spans="17:17" x14ac:dyDescent="0.25">
      <c r="Q1337" s="71"/>
    </row>
    <row r="1338" spans="17:17" x14ac:dyDescent="0.25">
      <c r="Q1338" s="71"/>
    </row>
    <row r="1339" spans="17:17" x14ac:dyDescent="0.25">
      <c r="Q1339" s="71"/>
    </row>
    <row r="1340" spans="17:17" x14ac:dyDescent="0.25">
      <c r="Q1340" s="71"/>
    </row>
    <row r="1341" spans="17:17" x14ac:dyDescent="0.25">
      <c r="Q1341" s="71"/>
    </row>
    <row r="1342" spans="17:17" x14ac:dyDescent="0.25">
      <c r="Q1342" s="71"/>
    </row>
    <row r="1343" spans="17:17" x14ac:dyDescent="0.25">
      <c r="Q1343" s="71"/>
    </row>
    <row r="1344" spans="17:17" x14ac:dyDescent="0.25">
      <c r="Q1344" s="71"/>
    </row>
    <row r="1345" spans="17:17" x14ac:dyDescent="0.25">
      <c r="Q1345" s="71"/>
    </row>
    <row r="1346" spans="17:17" x14ac:dyDescent="0.25">
      <c r="Q1346" s="71"/>
    </row>
    <row r="1347" spans="17:17" x14ac:dyDescent="0.25">
      <c r="Q1347" s="71"/>
    </row>
    <row r="1348" spans="17:17" x14ac:dyDescent="0.25">
      <c r="Q1348" s="71"/>
    </row>
    <row r="1349" spans="17:17" x14ac:dyDescent="0.25">
      <c r="Q1349" s="71"/>
    </row>
    <row r="1350" spans="17:17" x14ac:dyDescent="0.25">
      <c r="Q1350" s="71"/>
    </row>
    <row r="1351" spans="17:17" x14ac:dyDescent="0.25">
      <c r="Q1351" s="71"/>
    </row>
    <row r="1352" spans="17:17" x14ac:dyDescent="0.25">
      <c r="Q1352" s="71"/>
    </row>
    <row r="1353" spans="17:17" x14ac:dyDescent="0.25">
      <c r="Q1353" s="71"/>
    </row>
    <row r="1354" spans="17:17" x14ac:dyDescent="0.25">
      <c r="Q1354" s="71"/>
    </row>
    <row r="1355" spans="17:17" x14ac:dyDescent="0.25">
      <c r="Q1355" s="71"/>
    </row>
    <row r="1356" spans="17:17" x14ac:dyDescent="0.25">
      <c r="Q1356" s="71"/>
    </row>
    <row r="1357" spans="17:17" x14ac:dyDescent="0.25">
      <c r="Q1357" s="71"/>
    </row>
    <row r="1358" spans="17:17" x14ac:dyDescent="0.25">
      <c r="Q1358" s="71"/>
    </row>
    <row r="1359" spans="17:17" x14ac:dyDescent="0.25">
      <c r="Q1359" s="71"/>
    </row>
    <row r="1360" spans="17:17" x14ac:dyDescent="0.25">
      <c r="Q1360" s="71"/>
    </row>
    <row r="1361" spans="17:17" x14ac:dyDescent="0.25">
      <c r="Q1361" s="71"/>
    </row>
    <row r="1362" spans="17:17" x14ac:dyDescent="0.25">
      <c r="Q1362" s="71"/>
    </row>
    <row r="1363" spans="17:17" x14ac:dyDescent="0.25">
      <c r="Q1363" s="71"/>
    </row>
    <row r="1364" spans="17:17" x14ac:dyDescent="0.25">
      <c r="Q1364" s="71"/>
    </row>
    <row r="1365" spans="17:17" x14ac:dyDescent="0.25">
      <c r="Q1365" s="71"/>
    </row>
    <row r="1366" spans="17:17" x14ac:dyDescent="0.25">
      <c r="Q1366" s="71"/>
    </row>
    <row r="1367" spans="17:17" x14ac:dyDescent="0.25">
      <c r="Q1367" s="71"/>
    </row>
    <row r="1368" spans="17:17" x14ac:dyDescent="0.25">
      <c r="Q1368" s="71"/>
    </row>
    <row r="1369" spans="17:17" x14ac:dyDescent="0.25">
      <c r="Q1369" s="71"/>
    </row>
    <row r="1370" spans="17:17" x14ac:dyDescent="0.25">
      <c r="Q1370" s="71"/>
    </row>
    <row r="1371" spans="17:17" x14ac:dyDescent="0.25">
      <c r="Q1371" s="71"/>
    </row>
    <row r="1372" spans="17:17" x14ac:dyDescent="0.25">
      <c r="Q1372" s="71"/>
    </row>
    <row r="1373" spans="17:17" x14ac:dyDescent="0.25">
      <c r="Q1373" s="71"/>
    </row>
    <row r="1374" spans="17:17" x14ac:dyDescent="0.25">
      <c r="Q1374" s="71"/>
    </row>
    <row r="1375" spans="17:17" x14ac:dyDescent="0.25">
      <c r="Q1375" s="71"/>
    </row>
    <row r="1376" spans="17:17" x14ac:dyDescent="0.25">
      <c r="Q1376" s="71"/>
    </row>
    <row r="1377" spans="17:17" x14ac:dyDescent="0.25">
      <c r="Q1377" s="71"/>
    </row>
    <row r="1378" spans="17:17" x14ac:dyDescent="0.25">
      <c r="Q1378" s="71"/>
    </row>
    <row r="1379" spans="17:17" x14ac:dyDescent="0.25">
      <c r="Q1379" s="71"/>
    </row>
    <row r="1380" spans="17:17" x14ac:dyDescent="0.25">
      <c r="Q1380" s="71"/>
    </row>
    <row r="1381" spans="17:17" x14ac:dyDescent="0.25">
      <c r="Q1381" s="71"/>
    </row>
    <row r="1382" spans="17:17" x14ac:dyDescent="0.25">
      <c r="Q1382" s="71"/>
    </row>
    <row r="1383" spans="17:17" x14ac:dyDescent="0.25">
      <c r="Q1383" s="71"/>
    </row>
    <row r="1384" spans="17:17" x14ac:dyDescent="0.25">
      <c r="Q1384" s="71"/>
    </row>
    <row r="1385" spans="17:17" x14ac:dyDescent="0.25">
      <c r="Q1385" s="71"/>
    </row>
    <row r="1386" spans="17:17" x14ac:dyDescent="0.25">
      <c r="Q1386" s="71"/>
    </row>
    <row r="1387" spans="17:17" x14ac:dyDescent="0.25">
      <c r="Q1387" s="71"/>
    </row>
    <row r="1388" spans="17:17" x14ac:dyDescent="0.25">
      <c r="Q1388" s="71"/>
    </row>
    <row r="1389" spans="17:17" x14ac:dyDescent="0.25">
      <c r="Q1389" s="71"/>
    </row>
    <row r="1390" spans="17:17" x14ac:dyDescent="0.25">
      <c r="Q1390" s="71"/>
    </row>
    <row r="1391" spans="17:17" x14ac:dyDescent="0.25">
      <c r="Q1391" s="71"/>
    </row>
    <row r="1392" spans="17:17" x14ac:dyDescent="0.25">
      <c r="Q1392" s="71"/>
    </row>
    <row r="1393" spans="17:17" x14ac:dyDescent="0.25">
      <c r="Q1393" s="71"/>
    </row>
    <row r="1394" spans="17:17" x14ac:dyDescent="0.25">
      <c r="Q1394" s="71"/>
    </row>
    <row r="1395" spans="17:17" x14ac:dyDescent="0.25">
      <c r="Q1395" s="71"/>
    </row>
    <row r="1396" spans="17:17" x14ac:dyDescent="0.25">
      <c r="Q1396" s="71"/>
    </row>
    <row r="1397" spans="17:17" x14ac:dyDescent="0.25">
      <c r="Q1397" s="71"/>
    </row>
    <row r="1398" spans="17:17" x14ac:dyDescent="0.25">
      <c r="Q1398" s="71"/>
    </row>
    <row r="1399" spans="17:17" x14ac:dyDescent="0.25">
      <c r="Q1399" s="71"/>
    </row>
    <row r="1400" spans="17:17" x14ac:dyDescent="0.25">
      <c r="Q1400" s="71"/>
    </row>
    <row r="1401" spans="17:17" x14ac:dyDescent="0.25">
      <c r="Q1401" s="71"/>
    </row>
    <row r="1402" spans="17:17" x14ac:dyDescent="0.25">
      <c r="Q1402" s="71"/>
    </row>
    <row r="1403" spans="17:17" x14ac:dyDescent="0.25">
      <c r="Q1403" s="71"/>
    </row>
    <row r="1404" spans="17:17" x14ac:dyDescent="0.25">
      <c r="Q1404" s="71"/>
    </row>
    <row r="1405" spans="17:17" x14ac:dyDescent="0.25">
      <c r="Q1405" s="71"/>
    </row>
    <row r="1406" spans="17:17" x14ac:dyDescent="0.25">
      <c r="Q1406" s="71"/>
    </row>
    <row r="1407" spans="17:17" x14ac:dyDescent="0.25">
      <c r="Q1407" s="71"/>
    </row>
    <row r="1408" spans="17:17" x14ac:dyDescent="0.25">
      <c r="Q1408" s="71"/>
    </row>
    <row r="1409" spans="17:17" x14ac:dyDescent="0.25">
      <c r="Q1409" s="71"/>
    </row>
    <row r="1410" spans="17:17" x14ac:dyDescent="0.25">
      <c r="Q1410" s="71"/>
    </row>
    <row r="1411" spans="17:17" x14ac:dyDescent="0.25">
      <c r="Q1411" s="71"/>
    </row>
    <row r="1412" spans="17:17" x14ac:dyDescent="0.25">
      <c r="Q1412" s="71"/>
    </row>
    <row r="1413" spans="17:17" x14ac:dyDescent="0.25">
      <c r="Q1413" s="71"/>
    </row>
    <row r="1414" spans="17:17" x14ac:dyDescent="0.25">
      <c r="Q1414" s="71"/>
    </row>
    <row r="1415" spans="17:17" x14ac:dyDescent="0.25">
      <c r="Q1415" s="71"/>
    </row>
    <row r="1416" spans="17:17" x14ac:dyDescent="0.25">
      <c r="Q1416" s="71"/>
    </row>
    <row r="1417" spans="17:17" x14ac:dyDescent="0.25">
      <c r="Q1417" s="71"/>
    </row>
    <row r="1418" spans="17:17" x14ac:dyDescent="0.25">
      <c r="Q1418" s="71"/>
    </row>
    <row r="1419" spans="17:17" x14ac:dyDescent="0.25">
      <c r="Q1419" s="71"/>
    </row>
    <row r="1420" spans="17:17" x14ac:dyDescent="0.25">
      <c r="Q1420" s="71"/>
    </row>
    <row r="1421" spans="17:17" x14ac:dyDescent="0.25">
      <c r="Q1421" s="71"/>
    </row>
    <row r="1422" spans="17:17" x14ac:dyDescent="0.25">
      <c r="Q1422" s="71"/>
    </row>
    <row r="1423" spans="17:17" x14ac:dyDescent="0.25">
      <c r="Q1423" s="71"/>
    </row>
    <row r="1424" spans="17:17" x14ac:dyDescent="0.25">
      <c r="Q1424" s="71"/>
    </row>
    <row r="1425" spans="17:17" x14ac:dyDescent="0.25">
      <c r="Q1425" s="71"/>
    </row>
    <row r="1426" spans="17:17" x14ac:dyDescent="0.25">
      <c r="Q1426" s="71"/>
    </row>
    <row r="1427" spans="17:17" x14ac:dyDescent="0.25">
      <c r="Q1427" s="71"/>
    </row>
    <row r="1428" spans="17:17" x14ac:dyDescent="0.25">
      <c r="Q1428" s="71"/>
    </row>
    <row r="1429" spans="17:17" x14ac:dyDescent="0.25">
      <c r="Q1429" s="71"/>
    </row>
    <row r="1430" spans="17:17" x14ac:dyDescent="0.25">
      <c r="Q1430" s="71"/>
    </row>
    <row r="1431" spans="17:17" x14ac:dyDescent="0.25">
      <c r="Q1431" s="71"/>
    </row>
    <row r="1432" spans="17:17" x14ac:dyDescent="0.25">
      <c r="Q1432" s="71"/>
    </row>
    <row r="1433" spans="17:17" x14ac:dyDescent="0.25">
      <c r="Q1433" s="71"/>
    </row>
    <row r="1434" spans="17:17" x14ac:dyDescent="0.25">
      <c r="Q1434" s="71"/>
    </row>
    <row r="1435" spans="17:17" x14ac:dyDescent="0.25">
      <c r="Q1435" s="71"/>
    </row>
    <row r="1436" spans="17:17" x14ac:dyDescent="0.25">
      <c r="Q1436" s="71"/>
    </row>
    <row r="1437" spans="17:17" x14ac:dyDescent="0.25">
      <c r="Q1437" s="71"/>
    </row>
    <row r="1438" spans="17:17" x14ac:dyDescent="0.25">
      <c r="Q1438" s="71"/>
    </row>
    <row r="1439" spans="17:17" x14ac:dyDescent="0.25">
      <c r="Q1439" s="71"/>
    </row>
    <row r="1440" spans="17:17" x14ac:dyDescent="0.25">
      <c r="Q1440" s="71"/>
    </row>
    <row r="1441" spans="17:17" x14ac:dyDescent="0.25">
      <c r="Q1441" s="71"/>
    </row>
    <row r="1442" spans="17:17" x14ac:dyDescent="0.25">
      <c r="Q1442" s="71"/>
    </row>
    <row r="1443" spans="17:17" x14ac:dyDescent="0.25">
      <c r="Q1443" s="71"/>
    </row>
    <row r="1444" spans="17:17" x14ac:dyDescent="0.25">
      <c r="Q1444" s="71"/>
    </row>
    <row r="1445" spans="17:17" x14ac:dyDescent="0.25">
      <c r="Q1445" s="71"/>
    </row>
    <row r="1446" spans="17:17" x14ac:dyDescent="0.25">
      <c r="Q1446" s="71"/>
    </row>
    <row r="1447" spans="17:17" x14ac:dyDescent="0.25">
      <c r="Q1447" s="71"/>
    </row>
    <row r="1448" spans="17:17" x14ac:dyDescent="0.25">
      <c r="Q1448" s="71"/>
    </row>
    <row r="1449" spans="17:17" x14ac:dyDescent="0.25">
      <c r="Q1449" s="71"/>
    </row>
    <row r="1450" spans="17:17" x14ac:dyDescent="0.25">
      <c r="Q1450" s="71"/>
    </row>
    <row r="1451" spans="17:17" x14ac:dyDescent="0.25">
      <c r="Q1451" s="71"/>
    </row>
    <row r="1452" spans="17:17" x14ac:dyDescent="0.25">
      <c r="Q1452" s="71"/>
    </row>
    <row r="1453" spans="17:17" x14ac:dyDescent="0.25">
      <c r="Q1453" s="71"/>
    </row>
    <row r="1454" spans="17:17" x14ac:dyDescent="0.25">
      <c r="Q1454" s="71"/>
    </row>
    <row r="1455" spans="17:17" x14ac:dyDescent="0.25">
      <c r="Q1455" s="71"/>
    </row>
    <row r="1456" spans="17:17" x14ac:dyDescent="0.25">
      <c r="Q1456" s="71"/>
    </row>
    <row r="1457" spans="17:17" x14ac:dyDescent="0.25">
      <c r="Q1457" s="71"/>
    </row>
    <row r="1458" spans="17:17" x14ac:dyDescent="0.25">
      <c r="Q1458" s="71"/>
    </row>
    <row r="1459" spans="17:17" x14ac:dyDescent="0.25">
      <c r="Q1459" s="71"/>
    </row>
    <row r="1460" spans="17:17" x14ac:dyDescent="0.25">
      <c r="Q1460" s="71"/>
    </row>
    <row r="1461" spans="17:17" x14ac:dyDescent="0.25">
      <c r="Q1461" s="71"/>
    </row>
    <row r="1462" spans="17:17" x14ac:dyDescent="0.25">
      <c r="Q1462" s="71"/>
    </row>
    <row r="1463" spans="17:17" x14ac:dyDescent="0.25">
      <c r="Q1463" s="71"/>
    </row>
    <row r="1464" spans="17:17" x14ac:dyDescent="0.25">
      <c r="Q1464" s="71"/>
    </row>
    <row r="1465" spans="17:17" x14ac:dyDescent="0.25">
      <c r="Q1465" s="71"/>
    </row>
    <row r="1466" spans="17:17" x14ac:dyDescent="0.25">
      <c r="Q1466" s="71"/>
    </row>
    <row r="1467" spans="17:17" x14ac:dyDescent="0.25">
      <c r="Q1467" s="71"/>
    </row>
    <row r="1468" spans="17:17" x14ac:dyDescent="0.25">
      <c r="Q1468" s="71"/>
    </row>
    <row r="1469" spans="17:17" x14ac:dyDescent="0.25">
      <c r="Q1469" s="71"/>
    </row>
    <row r="1470" spans="17:17" x14ac:dyDescent="0.25">
      <c r="Q1470" s="71"/>
    </row>
    <row r="1471" spans="17:17" x14ac:dyDescent="0.25">
      <c r="Q1471" s="71"/>
    </row>
    <row r="1472" spans="17:17" x14ac:dyDescent="0.25">
      <c r="Q1472" s="71"/>
    </row>
    <row r="1473" spans="17:17" x14ac:dyDescent="0.25">
      <c r="Q1473" s="71"/>
    </row>
    <row r="1474" spans="17:17" x14ac:dyDescent="0.25">
      <c r="Q1474" s="71"/>
    </row>
    <row r="1475" spans="17:17" x14ac:dyDescent="0.25">
      <c r="Q1475" s="71"/>
    </row>
    <row r="1476" spans="17:17" x14ac:dyDescent="0.25">
      <c r="Q1476" s="71"/>
    </row>
    <row r="1477" spans="17:17" x14ac:dyDescent="0.25">
      <c r="Q1477" s="71"/>
    </row>
    <row r="1478" spans="17:17" x14ac:dyDescent="0.25">
      <c r="Q1478" s="71"/>
    </row>
    <row r="1479" spans="17:17" x14ac:dyDescent="0.25">
      <c r="Q1479" s="71"/>
    </row>
    <row r="1480" spans="17:17" x14ac:dyDescent="0.25">
      <c r="Q1480" s="71"/>
    </row>
    <row r="1481" spans="17:17" x14ac:dyDescent="0.25">
      <c r="Q1481" s="71"/>
    </row>
    <row r="1482" spans="17:17" x14ac:dyDescent="0.25">
      <c r="Q1482" s="71"/>
    </row>
    <row r="1483" spans="17:17" x14ac:dyDescent="0.25">
      <c r="Q1483" s="71"/>
    </row>
    <row r="1484" spans="17:17" x14ac:dyDescent="0.25">
      <c r="Q1484" s="71"/>
    </row>
    <row r="1485" spans="17:17" x14ac:dyDescent="0.25">
      <c r="Q1485" s="71"/>
    </row>
    <row r="1486" spans="17:17" x14ac:dyDescent="0.25">
      <c r="Q1486" s="71"/>
    </row>
    <row r="1487" spans="17:17" x14ac:dyDescent="0.25">
      <c r="Q1487" s="71"/>
    </row>
    <row r="1488" spans="17:17" x14ac:dyDescent="0.25">
      <c r="Q1488" s="71"/>
    </row>
    <row r="1489" spans="17:17" x14ac:dyDescent="0.25">
      <c r="Q1489" s="71"/>
    </row>
    <row r="1490" spans="17:17" x14ac:dyDescent="0.25">
      <c r="Q1490" s="71"/>
    </row>
    <row r="1491" spans="17:17" x14ac:dyDescent="0.25">
      <c r="Q1491" s="71"/>
    </row>
    <row r="1492" spans="17:17" x14ac:dyDescent="0.25">
      <c r="Q1492" s="71"/>
    </row>
    <row r="1493" spans="17:17" x14ac:dyDescent="0.25">
      <c r="Q1493" s="71"/>
    </row>
    <row r="1494" spans="17:17" x14ac:dyDescent="0.25">
      <c r="Q1494" s="71"/>
    </row>
    <row r="1495" spans="17:17" x14ac:dyDescent="0.25">
      <c r="Q1495" s="71"/>
    </row>
    <row r="1496" spans="17:17" x14ac:dyDescent="0.25">
      <c r="Q1496" s="71"/>
    </row>
    <row r="1497" spans="17:17" x14ac:dyDescent="0.25">
      <c r="Q1497" s="71"/>
    </row>
    <row r="1498" spans="17:17" x14ac:dyDescent="0.25">
      <c r="Q1498" s="71"/>
    </row>
    <row r="1499" spans="17:17" x14ac:dyDescent="0.25">
      <c r="Q1499" s="71"/>
    </row>
    <row r="1500" spans="17:17" x14ac:dyDescent="0.25">
      <c r="Q1500" s="71"/>
    </row>
    <row r="1501" spans="17:17" x14ac:dyDescent="0.25">
      <c r="Q1501" s="71"/>
    </row>
    <row r="1502" spans="17:17" x14ac:dyDescent="0.25">
      <c r="Q1502" s="71"/>
    </row>
    <row r="1503" spans="17:17" x14ac:dyDescent="0.25">
      <c r="Q1503" s="71"/>
    </row>
    <row r="1504" spans="17:17" x14ac:dyDescent="0.25">
      <c r="Q1504" s="71"/>
    </row>
    <row r="1505" spans="17:17" x14ac:dyDescent="0.25">
      <c r="Q1505" s="71"/>
    </row>
    <row r="1506" spans="17:17" x14ac:dyDescent="0.25">
      <c r="Q1506" s="71"/>
    </row>
    <row r="1507" spans="17:17" x14ac:dyDescent="0.25">
      <c r="Q1507" s="71"/>
    </row>
    <row r="1508" spans="17:17" x14ac:dyDescent="0.25">
      <c r="Q1508" s="71"/>
    </row>
    <row r="1509" spans="17:17" x14ac:dyDescent="0.25">
      <c r="Q1509" s="71"/>
    </row>
    <row r="1510" spans="17:17" x14ac:dyDescent="0.25">
      <c r="Q1510" s="71"/>
    </row>
    <row r="1511" spans="17:17" x14ac:dyDescent="0.25">
      <c r="Q1511" s="71"/>
    </row>
    <row r="1512" spans="17:17" x14ac:dyDescent="0.25">
      <c r="Q1512" s="71"/>
    </row>
    <row r="1513" spans="17:17" x14ac:dyDescent="0.25">
      <c r="Q1513" s="71"/>
    </row>
    <row r="1514" spans="17:17" x14ac:dyDescent="0.25">
      <c r="Q1514" s="71"/>
    </row>
    <row r="1515" spans="17:17" x14ac:dyDescent="0.25">
      <c r="Q1515" s="71"/>
    </row>
    <row r="1516" spans="17:17" x14ac:dyDescent="0.25">
      <c r="Q1516" s="71"/>
    </row>
    <row r="1517" spans="17:17" x14ac:dyDescent="0.25">
      <c r="Q1517" s="71"/>
    </row>
    <row r="1518" spans="17:17" x14ac:dyDescent="0.25">
      <c r="Q1518" s="71"/>
    </row>
    <row r="1519" spans="17:17" x14ac:dyDescent="0.25">
      <c r="Q1519" s="71"/>
    </row>
    <row r="1520" spans="17:17" x14ac:dyDescent="0.25">
      <c r="Q1520" s="71"/>
    </row>
    <row r="1521" spans="17:17" x14ac:dyDescent="0.25">
      <c r="Q1521" s="71"/>
    </row>
    <row r="1522" spans="17:17" x14ac:dyDescent="0.25">
      <c r="Q1522" s="71"/>
    </row>
    <row r="1523" spans="17:17" x14ac:dyDescent="0.25">
      <c r="Q1523" s="71"/>
    </row>
    <row r="1524" spans="17:17" x14ac:dyDescent="0.25">
      <c r="Q1524" s="71"/>
    </row>
    <row r="1525" spans="17:17" x14ac:dyDescent="0.25">
      <c r="Q1525" s="71"/>
    </row>
    <row r="1526" spans="17:17" x14ac:dyDescent="0.25">
      <c r="Q1526" s="71"/>
    </row>
    <row r="1527" spans="17:17" x14ac:dyDescent="0.25">
      <c r="Q1527" s="71"/>
    </row>
    <row r="1528" spans="17:17" x14ac:dyDescent="0.25">
      <c r="Q1528" s="71"/>
    </row>
    <row r="1529" spans="17:17" x14ac:dyDescent="0.25">
      <c r="Q1529" s="71"/>
    </row>
    <row r="1530" spans="17:17" x14ac:dyDescent="0.25">
      <c r="Q1530" s="71"/>
    </row>
    <row r="1531" spans="17:17" x14ac:dyDescent="0.25">
      <c r="Q1531" s="71"/>
    </row>
    <row r="1532" spans="17:17" x14ac:dyDescent="0.25">
      <c r="Q1532" s="71"/>
    </row>
    <row r="1533" spans="17:17" x14ac:dyDescent="0.25">
      <c r="Q1533" s="71"/>
    </row>
    <row r="1534" spans="17:17" x14ac:dyDescent="0.25">
      <c r="Q1534" s="71"/>
    </row>
    <row r="1535" spans="17:17" x14ac:dyDescent="0.25">
      <c r="Q1535" s="71"/>
    </row>
    <row r="1536" spans="17:17" x14ac:dyDescent="0.25">
      <c r="Q1536" s="71"/>
    </row>
    <row r="1537" spans="17:17" x14ac:dyDescent="0.25">
      <c r="Q1537" s="71"/>
    </row>
    <row r="1538" spans="17:17" x14ac:dyDescent="0.25">
      <c r="Q1538" s="71"/>
    </row>
    <row r="1539" spans="17:17" x14ac:dyDescent="0.25">
      <c r="Q1539" s="71"/>
    </row>
    <row r="1540" spans="17:17" x14ac:dyDescent="0.25">
      <c r="Q1540" s="71"/>
    </row>
    <row r="1541" spans="17:17" x14ac:dyDescent="0.25">
      <c r="Q1541" s="71"/>
    </row>
    <row r="1542" spans="17:17" x14ac:dyDescent="0.25">
      <c r="Q1542" s="71"/>
    </row>
    <row r="1543" spans="17:17" x14ac:dyDescent="0.25">
      <c r="Q1543" s="71"/>
    </row>
    <row r="1544" spans="17:17" x14ac:dyDescent="0.25">
      <c r="Q1544" s="71"/>
    </row>
    <row r="1545" spans="17:17" x14ac:dyDescent="0.25">
      <c r="Q1545" s="71"/>
    </row>
    <row r="1546" spans="17:17" x14ac:dyDescent="0.25">
      <c r="Q1546" s="71"/>
    </row>
    <row r="1547" spans="17:17" x14ac:dyDescent="0.25">
      <c r="Q1547" s="71"/>
    </row>
    <row r="1548" spans="17:17" x14ac:dyDescent="0.25">
      <c r="Q1548" s="71"/>
    </row>
    <row r="1549" spans="17:17" x14ac:dyDescent="0.25">
      <c r="Q1549" s="71"/>
    </row>
    <row r="1550" spans="17:17" x14ac:dyDescent="0.25">
      <c r="Q1550" s="71"/>
    </row>
    <row r="1551" spans="17:17" x14ac:dyDescent="0.25">
      <c r="Q1551" s="71"/>
    </row>
    <row r="1552" spans="17:17" x14ac:dyDescent="0.25">
      <c r="Q1552" s="71"/>
    </row>
    <row r="1553" spans="17:17" x14ac:dyDescent="0.25">
      <c r="Q1553" s="71"/>
    </row>
    <row r="1554" spans="17:17" x14ac:dyDescent="0.25">
      <c r="Q1554" s="71"/>
    </row>
    <row r="1555" spans="17:17" x14ac:dyDescent="0.25">
      <c r="Q1555" s="71"/>
    </row>
    <row r="1556" spans="17:17" x14ac:dyDescent="0.25">
      <c r="Q1556" s="71"/>
    </row>
    <row r="1557" spans="17:17" x14ac:dyDescent="0.25">
      <c r="Q1557" s="71"/>
    </row>
    <row r="1558" spans="17:17" x14ac:dyDescent="0.25">
      <c r="Q1558" s="71"/>
    </row>
    <row r="1559" spans="17:17" x14ac:dyDescent="0.25">
      <c r="Q1559" s="71"/>
    </row>
    <row r="1560" spans="17:17" x14ac:dyDescent="0.25">
      <c r="Q1560" s="71"/>
    </row>
    <row r="1561" spans="17:17" x14ac:dyDescent="0.25">
      <c r="Q1561" s="71"/>
    </row>
    <row r="1562" spans="17:17" x14ac:dyDescent="0.25">
      <c r="Q1562" s="71"/>
    </row>
    <row r="1563" spans="17:17" x14ac:dyDescent="0.25">
      <c r="Q1563" s="71"/>
    </row>
    <row r="1564" spans="17:17" x14ac:dyDescent="0.25">
      <c r="Q1564" s="71"/>
    </row>
    <row r="1565" spans="17:17" x14ac:dyDescent="0.25">
      <c r="Q1565" s="71"/>
    </row>
    <row r="1566" spans="17:17" x14ac:dyDescent="0.25">
      <c r="Q1566" s="71"/>
    </row>
    <row r="1567" spans="17:17" x14ac:dyDescent="0.25">
      <c r="Q1567" s="71"/>
    </row>
    <row r="1568" spans="17:17" x14ac:dyDescent="0.25">
      <c r="Q1568" s="71"/>
    </row>
    <row r="1569" spans="17:17" x14ac:dyDescent="0.25">
      <c r="Q1569" s="71"/>
    </row>
    <row r="1570" spans="17:17" x14ac:dyDescent="0.25">
      <c r="Q1570" s="71"/>
    </row>
    <row r="1571" spans="17:17" x14ac:dyDescent="0.25">
      <c r="Q1571" s="71"/>
    </row>
    <row r="1572" spans="17:17" x14ac:dyDescent="0.25">
      <c r="Q1572" s="71"/>
    </row>
    <row r="1573" spans="17:17" x14ac:dyDescent="0.25">
      <c r="Q1573" s="71"/>
    </row>
    <row r="1574" spans="17:17" x14ac:dyDescent="0.25">
      <c r="Q1574" s="71"/>
    </row>
    <row r="1575" spans="17:17" x14ac:dyDescent="0.25">
      <c r="Q1575" s="71"/>
    </row>
    <row r="1576" spans="17:17" x14ac:dyDescent="0.25">
      <c r="Q1576" s="71"/>
    </row>
    <row r="1577" spans="17:17" x14ac:dyDescent="0.25">
      <c r="Q1577" s="71"/>
    </row>
    <row r="1578" spans="17:17" x14ac:dyDescent="0.25">
      <c r="Q1578" s="71"/>
    </row>
    <row r="1579" spans="17:17" x14ac:dyDescent="0.25">
      <c r="Q1579" s="71"/>
    </row>
    <row r="1580" spans="17:17" x14ac:dyDescent="0.25">
      <c r="Q1580" s="71"/>
    </row>
    <row r="1581" spans="17:17" x14ac:dyDescent="0.25">
      <c r="Q1581" s="71"/>
    </row>
    <row r="1582" spans="17:17" x14ac:dyDescent="0.25">
      <c r="Q1582" s="71"/>
    </row>
    <row r="1583" spans="17:17" x14ac:dyDescent="0.25">
      <c r="Q1583" s="71"/>
    </row>
    <row r="1584" spans="17:17" x14ac:dyDescent="0.25">
      <c r="Q1584" s="71"/>
    </row>
    <row r="1585" spans="17:17" x14ac:dyDescent="0.25">
      <c r="Q1585" s="71"/>
    </row>
    <row r="1586" spans="17:17" x14ac:dyDescent="0.25">
      <c r="Q1586" s="71"/>
    </row>
    <row r="1587" spans="17:17" x14ac:dyDescent="0.25">
      <c r="Q1587" s="71"/>
    </row>
    <row r="1588" spans="17:17" x14ac:dyDescent="0.25">
      <c r="Q1588" s="71"/>
    </row>
    <row r="1589" spans="17:17" x14ac:dyDescent="0.25">
      <c r="Q1589" s="71"/>
    </row>
    <row r="1590" spans="17:17" x14ac:dyDescent="0.25">
      <c r="Q1590" s="71"/>
    </row>
    <row r="1591" spans="17:17" x14ac:dyDescent="0.25">
      <c r="Q1591" s="71"/>
    </row>
    <row r="1592" spans="17:17" x14ac:dyDescent="0.25">
      <c r="Q1592" s="71"/>
    </row>
    <row r="1593" spans="17:17" x14ac:dyDescent="0.25">
      <c r="Q1593" s="71"/>
    </row>
    <row r="1594" spans="17:17" x14ac:dyDescent="0.25">
      <c r="Q1594" s="71"/>
    </row>
    <row r="1595" spans="17:17" x14ac:dyDescent="0.25">
      <c r="Q1595" s="71"/>
    </row>
    <row r="1596" spans="17:17" x14ac:dyDescent="0.25">
      <c r="Q1596" s="71"/>
    </row>
    <row r="1597" spans="17:17" x14ac:dyDescent="0.25">
      <c r="Q1597" s="71"/>
    </row>
    <row r="1598" spans="17:17" x14ac:dyDescent="0.25">
      <c r="Q1598" s="71"/>
    </row>
    <row r="1599" spans="17:17" x14ac:dyDescent="0.25">
      <c r="Q1599" s="71"/>
    </row>
    <row r="1600" spans="17:17" x14ac:dyDescent="0.25">
      <c r="Q1600" s="71"/>
    </row>
    <row r="1601" spans="17:17" x14ac:dyDescent="0.25">
      <c r="Q1601" s="71"/>
    </row>
    <row r="1602" spans="17:17" x14ac:dyDescent="0.25">
      <c r="Q1602" s="71"/>
    </row>
    <row r="1603" spans="17:17" x14ac:dyDescent="0.25">
      <c r="Q1603" s="71"/>
    </row>
    <row r="1604" spans="17:17" x14ac:dyDescent="0.25">
      <c r="Q1604" s="71"/>
    </row>
    <row r="1605" spans="17:17" x14ac:dyDescent="0.25">
      <c r="Q1605" s="71"/>
    </row>
    <row r="1606" spans="17:17" x14ac:dyDescent="0.25">
      <c r="Q1606" s="71"/>
    </row>
    <row r="1607" spans="17:17" x14ac:dyDescent="0.25">
      <c r="Q1607" s="71"/>
    </row>
    <row r="1608" spans="17:17" x14ac:dyDescent="0.25">
      <c r="Q1608" s="71"/>
    </row>
    <row r="1609" spans="17:17" x14ac:dyDescent="0.25">
      <c r="Q1609" s="71"/>
    </row>
    <row r="1610" spans="17:17" x14ac:dyDescent="0.25">
      <c r="Q1610" s="71"/>
    </row>
    <row r="1611" spans="17:17" x14ac:dyDescent="0.25">
      <c r="Q1611" s="71"/>
    </row>
    <row r="1612" spans="17:17" x14ac:dyDescent="0.25">
      <c r="Q1612" s="71"/>
    </row>
    <row r="1613" spans="17:17" x14ac:dyDescent="0.25">
      <c r="Q1613" s="71"/>
    </row>
    <row r="1614" spans="17:17" x14ac:dyDescent="0.25">
      <c r="Q1614" s="71"/>
    </row>
    <row r="1615" spans="17:17" x14ac:dyDescent="0.25">
      <c r="Q1615" s="71"/>
    </row>
    <row r="1616" spans="17:17" x14ac:dyDescent="0.25">
      <c r="Q1616" s="71"/>
    </row>
    <row r="1617" spans="17:17" x14ac:dyDescent="0.25">
      <c r="Q1617" s="71"/>
    </row>
    <row r="1618" spans="17:17" x14ac:dyDescent="0.25">
      <c r="Q1618" s="71"/>
    </row>
    <row r="1619" spans="17:17" x14ac:dyDescent="0.25">
      <c r="Q1619" s="71"/>
    </row>
    <row r="1620" spans="17:17" x14ac:dyDescent="0.25">
      <c r="Q1620" s="71"/>
    </row>
    <row r="1621" spans="17:17" x14ac:dyDescent="0.25">
      <c r="Q1621" s="71"/>
    </row>
    <row r="1622" spans="17:17" x14ac:dyDescent="0.25">
      <c r="Q1622" s="71"/>
    </row>
    <row r="1623" spans="17:17" x14ac:dyDescent="0.25">
      <c r="Q1623" s="71"/>
    </row>
    <row r="1624" spans="17:17" x14ac:dyDescent="0.25">
      <c r="Q1624" s="71"/>
    </row>
    <row r="1625" spans="17:17" x14ac:dyDescent="0.25">
      <c r="Q1625" s="71"/>
    </row>
    <row r="1626" spans="17:17" x14ac:dyDescent="0.25">
      <c r="Q1626" s="71"/>
    </row>
    <row r="1627" spans="17:17" x14ac:dyDescent="0.25">
      <c r="Q1627" s="71"/>
    </row>
    <row r="1628" spans="17:17" x14ac:dyDescent="0.25">
      <c r="Q1628" s="71"/>
    </row>
    <row r="1629" spans="17:17" x14ac:dyDescent="0.25">
      <c r="Q1629" s="71"/>
    </row>
    <row r="1630" spans="17:17" x14ac:dyDescent="0.25">
      <c r="Q1630" s="71"/>
    </row>
    <row r="1631" spans="17:17" x14ac:dyDescent="0.25">
      <c r="Q1631" s="71"/>
    </row>
    <row r="1632" spans="17:17" x14ac:dyDescent="0.25">
      <c r="Q1632" s="71"/>
    </row>
    <row r="1633" spans="17:17" x14ac:dyDescent="0.25">
      <c r="Q1633" s="71"/>
    </row>
    <row r="1634" spans="17:17" x14ac:dyDescent="0.25">
      <c r="Q1634" s="71"/>
    </row>
    <row r="1635" spans="17:17" x14ac:dyDescent="0.25">
      <c r="Q1635" s="71"/>
    </row>
    <row r="1636" spans="17:17" x14ac:dyDescent="0.25">
      <c r="Q1636" s="71"/>
    </row>
    <row r="1637" spans="17:17" x14ac:dyDescent="0.25">
      <c r="Q1637" s="71"/>
    </row>
    <row r="1638" spans="17:17" x14ac:dyDescent="0.25">
      <c r="Q1638" s="71"/>
    </row>
    <row r="1639" spans="17:17" x14ac:dyDescent="0.25">
      <c r="Q1639" s="71"/>
    </row>
    <row r="1640" spans="17:17" x14ac:dyDescent="0.25">
      <c r="Q1640" s="71"/>
    </row>
    <row r="1641" spans="17:17" x14ac:dyDescent="0.25">
      <c r="Q1641" s="71"/>
    </row>
    <row r="1642" spans="17:17" x14ac:dyDescent="0.25">
      <c r="Q1642" s="71"/>
    </row>
    <row r="1643" spans="17:17" x14ac:dyDescent="0.25">
      <c r="Q1643" s="71"/>
    </row>
    <row r="1644" spans="17:17" x14ac:dyDescent="0.25">
      <c r="Q1644" s="71"/>
    </row>
    <row r="1645" spans="17:17" x14ac:dyDescent="0.25">
      <c r="Q1645" s="71"/>
    </row>
    <row r="1646" spans="17:17" x14ac:dyDescent="0.25">
      <c r="Q1646" s="71"/>
    </row>
    <row r="1647" spans="17:17" x14ac:dyDescent="0.25">
      <c r="Q1647" s="71"/>
    </row>
    <row r="1648" spans="17:17" x14ac:dyDescent="0.25">
      <c r="Q1648" s="71"/>
    </row>
    <row r="1649" spans="17:17" x14ac:dyDescent="0.25">
      <c r="Q1649" s="71"/>
    </row>
    <row r="1650" spans="17:17" x14ac:dyDescent="0.25">
      <c r="Q1650" s="71"/>
    </row>
    <row r="1651" spans="17:17" x14ac:dyDescent="0.25">
      <c r="Q1651" s="71"/>
    </row>
    <row r="1652" spans="17:17" x14ac:dyDescent="0.25">
      <c r="Q1652" s="71"/>
    </row>
    <row r="1653" spans="17:17" x14ac:dyDescent="0.25">
      <c r="Q1653" s="71"/>
    </row>
    <row r="1654" spans="17:17" x14ac:dyDescent="0.25">
      <c r="Q1654" s="71"/>
    </row>
    <row r="1655" spans="17:17" x14ac:dyDescent="0.25">
      <c r="Q1655" s="71"/>
    </row>
    <row r="1656" spans="17:17" x14ac:dyDescent="0.25">
      <c r="Q1656" s="71"/>
    </row>
    <row r="1657" spans="17:17" x14ac:dyDescent="0.25">
      <c r="Q1657" s="71"/>
    </row>
    <row r="1658" spans="17:17" x14ac:dyDescent="0.25">
      <c r="Q1658" s="71"/>
    </row>
    <row r="1659" spans="17:17" x14ac:dyDescent="0.25">
      <c r="Q1659" s="71"/>
    </row>
    <row r="1660" spans="17:17" x14ac:dyDescent="0.25">
      <c r="Q1660" s="71"/>
    </row>
    <row r="1661" spans="17:17" x14ac:dyDescent="0.25">
      <c r="Q1661" s="71"/>
    </row>
    <row r="1662" spans="17:17" x14ac:dyDescent="0.25">
      <c r="Q1662" s="71"/>
    </row>
    <row r="1663" spans="17:17" x14ac:dyDescent="0.25">
      <c r="Q1663" s="71"/>
    </row>
    <row r="1664" spans="17:17" x14ac:dyDescent="0.25">
      <c r="Q1664" s="71"/>
    </row>
    <row r="1665" spans="17:17" x14ac:dyDescent="0.25">
      <c r="Q1665" s="71"/>
    </row>
    <row r="1666" spans="17:17" x14ac:dyDescent="0.25">
      <c r="Q1666" s="71"/>
    </row>
    <row r="1667" spans="17:17" x14ac:dyDescent="0.25">
      <c r="Q1667" s="71"/>
    </row>
    <row r="1668" spans="17:17" x14ac:dyDescent="0.25">
      <c r="Q1668" s="71"/>
    </row>
  </sheetData>
  <mergeCells count="12">
    <mergeCell ref="K4:M4"/>
    <mergeCell ref="N4:P4"/>
    <mergeCell ref="A1:P1"/>
    <mergeCell ref="Q1:Q18"/>
    <mergeCell ref="A2:P2"/>
    <mergeCell ref="D3:E3"/>
    <mergeCell ref="J3:K3"/>
    <mergeCell ref="M3:P3"/>
    <mergeCell ref="A4:A5"/>
    <mergeCell ref="B4:B5"/>
    <mergeCell ref="C4:G4"/>
    <mergeCell ref="H4:J4"/>
  </mergeCells>
  <printOptions horizontalCentered="1"/>
  <pageMargins left="0" right="0" top="0" bottom="0" header="0.51181102362204722" footer="0.51181102362204722"/>
  <pageSetup paperSize="9" scale="90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51D4-4ED6-46C5-9E3D-48FBCA6AD8D1}">
  <sheetPr>
    <tabColor theme="9" tint="-0.499984740745262"/>
  </sheetPr>
  <dimension ref="A1:P12"/>
  <sheetViews>
    <sheetView showGridLines="0" rightToLeft="1" workbookViewId="0">
      <selection activeCell="C3" sqref="C3"/>
    </sheetView>
  </sheetViews>
  <sheetFormatPr defaultColWidth="10.625" defaultRowHeight="16.5" x14ac:dyDescent="0.25"/>
  <cols>
    <col min="1" max="16" width="10.625" style="6"/>
    <col min="17" max="16384" width="10.625" style="1"/>
  </cols>
  <sheetData>
    <row r="1" spans="1:16" s="13" customFormat="1" ht="27" customHeight="1" x14ac:dyDescent="0.3">
      <c r="A1" s="172" t="s">
        <v>16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3"/>
      <c r="O1" s="3"/>
      <c r="P1" s="3"/>
    </row>
    <row r="2" spans="1:16" s="13" customFormat="1" ht="27" customHeight="1" x14ac:dyDescent="0.3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3"/>
      <c r="O2" s="3"/>
      <c r="P2" s="3"/>
    </row>
    <row r="3" spans="1:16" ht="18" customHeight="1" x14ac:dyDescent="0.25">
      <c r="A3" s="174" t="s">
        <v>86</v>
      </c>
      <c r="B3" s="174"/>
      <c r="C3" s="14"/>
      <c r="D3" s="14"/>
      <c r="E3" s="14"/>
      <c r="F3" s="14"/>
      <c r="G3" s="14"/>
      <c r="H3" s="14"/>
      <c r="I3" s="14"/>
      <c r="J3" s="14"/>
      <c r="K3" s="175" t="s">
        <v>17</v>
      </c>
      <c r="L3" s="175"/>
      <c r="M3" s="175"/>
    </row>
    <row r="4" spans="1:16" ht="99.75" customHeight="1" x14ac:dyDescent="0.25">
      <c r="A4" s="15" t="s">
        <v>18</v>
      </c>
      <c r="B4" s="16" t="s">
        <v>19</v>
      </c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6" t="s">
        <v>25</v>
      </c>
      <c r="I4" s="17" t="s">
        <v>26</v>
      </c>
      <c r="J4" s="17" t="s">
        <v>27</v>
      </c>
      <c r="K4" s="17" t="s">
        <v>28</v>
      </c>
      <c r="L4" s="16" t="s">
        <v>29</v>
      </c>
      <c r="M4" s="16" t="s">
        <v>30</v>
      </c>
      <c r="N4" s="176"/>
    </row>
    <row r="5" spans="1:16" ht="20.100000000000001" customHeight="1" x14ac:dyDescent="0.25">
      <c r="A5" s="18" t="s">
        <v>8</v>
      </c>
      <c r="B5" s="19">
        <v>96200</v>
      </c>
      <c r="C5" s="19">
        <v>80000</v>
      </c>
      <c r="D5" s="19">
        <v>175000</v>
      </c>
      <c r="E5" s="19">
        <v>14800</v>
      </c>
      <c r="F5" s="19">
        <v>165200</v>
      </c>
      <c r="G5" s="19">
        <v>74100</v>
      </c>
      <c r="H5" s="19">
        <v>19800</v>
      </c>
      <c r="I5" s="19">
        <v>336000</v>
      </c>
      <c r="J5" s="19">
        <v>91000</v>
      </c>
      <c r="K5" s="19">
        <v>39000</v>
      </c>
      <c r="L5" s="19">
        <v>51000</v>
      </c>
      <c r="M5" s="19">
        <v>54000</v>
      </c>
      <c r="N5" s="176"/>
    </row>
    <row r="6" spans="1:16" ht="20.100000000000001" customHeight="1" x14ac:dyDescent="0.25">
      <c r="A6" s="18" t="s">
        <v>9</v>
      </c>
      <c r="B6" s="19">
        <v>96200</v>
      </c>
      <c r="C6" s="19">
        <v>80000</v>
      </c>
      <c r="D6" s="19">
        <v>175000</v>
      </c>
      <c r="E6" s="19">
        <v>14800</v>
      </c>
      <c r="F6" s="19">
        <v>165200</v>
      </c>
      <c r="G6" s="19">
        <v>74100</v>
      </c>
      <c r="H6" s="19">
        <v>19800</v>
      </c>
      <c r="I6" s="19">
        <v>336000</v>
      </c>
      <c r="J6" s="19">
        <v>91000</v>
      </c>
      <c r="K6" s="19">
        <v>39000</v>
      </c>
      <c r="L6" s="19">
        <v>51000</v>
      </c>
      <c r="M6" s="19">
        <v>54000</v>
      </c>
      <c r="N6" s="176"/>
    </row>
    <row r="7" spans="1:16" ht="20.100000000000001" customHeight="1" x14ac:dyDescent="0.25">
      <c r="A7" s="18" t="s">
        <v>10</v>
      </c>
      <c r="B7" s="19">
        <v>91390</v>
      </c>
      <c r="C7" s="19">
        <v>76000</v>
      </c>
      <c r="D7" s="19">
        <v>166250</v>
      </c>
      <c r="E7" s="19">
        <v>14060</v>
      </c>
      <c r="F7" s="19">
        <v>156940</v>
      </c>
      <c r="G7" s="19">
        <v>70395</v>
      </c>
      <c r="H7" s="19">
        <v>18810</v>
      </c>
      <c r="I7" s="19">
        <v>319200</v>
      </c>
      <c r="J7" s="19">
        <v>86450</v>
      </c>
      <c r="K7" s="19">
        <v>37050</v>
      </c>
      <c r="L7" s="19">
        <v>48450</v>
      </c>
      <c r="M7" s="19">
        <v>51300</v>
      </c>
      <c r="N7" s="176"/>
    </row>
    <row r="8" spans="1:16" ht="20.100000000000001" customHeight="1" x14ac:dyDescent="0.25">
      <c r="A8" s="18" t="s">
        <v>11</v>
      </c>
      <c r="B8" s="19">
        <v>86580</v>
      </c>
      <c r="C8" s="19">
        <v>72000</v>
      </c>
      <c r="D8" s="19">
        <v>157500</v>
      </c>
      <c r="E8" s="19">
        <v>13320</v>
      </c>
      <c r="F8" s="19">
        <v>148680</v>
      </c>
      <c r="G8" s="19">
        <v>66690</v>
      </c>
      <c r="H8" s="19">
        <v>17820</v>
      </c>
      <c r="I8" s="19">
        <v>302400</v>
      </c>
      <c r="J8" s="19">
        <v>81900</v>
      </c>
      <c r="K8" s="19">
        <v>35100</v>
      </c>
      <c r="L8" s="19">
        <v>45900</v>
      </c>
      <c r="M8" s="19">
        <v>48600</v>
      </c>
      <c r="N8" s="176"/>
    </row>
    <row r="9" spans="1:16" ht="20.100000000000001" customHeight="1" x14ac:dyDescent="0.25">
      <c r="A9" s="18" t="s">
        <v>12</v>
      </c>
      <c r="B9" s="19">
        <v>86580</v>
      </c>
      <c r="C9" s="19">
        <v>72000</v>
      </c>
      <c r="D9" s="19">
        <v>157500</v>
      </c>
      <c r="E9" s="19">
        <v>13320</v>
      </c>
      <c r="F9" s="19">
        <v>148680</v>
      </c>
      <c r="G9" s="19">
        <v>66690</v>
      </c>
      <c r="H9" s="19">
        <v>17820</v>
      </c>
      <c r="I9" s="19">
        <v>302400</v>
      </c>
      <c r="J9" s="19">
        <v>81900</v>
      </c>
      <c r="K9" s="19">
        <v>35100</v>
      </c>
      <c r="L9" s="19">
        <v>45900</v>
      </c>
      <c r="M9" s="19">
        <v>48600</v>
      </c>
      <c r="N9" s="176"/>
    </row>
    <row r="10" spans="1:16" ht="20.100000000000001" customHeight="1" x14ac:dyDescent="0.25">
      <c r="A10" s="18" t="s">
        <v>13</v>
      </c>
      <c r="B10" s="19">
        <v>96200</v>
      </c>
      <c r="C10" s="19">
        <v>80000</v>
      </c>
      <c r="D10" s="19">
        <v>175000</v>
      </c>
      <c r="E10" s="19">
        <v>14800</v>
      </c>
      <c r="F10" s="19">
        <v>165200</v>
      </c>
      <c r="G10" s="19">
        <v>74100</v>
      </c>
      <c r="H10" s="19">
        <v>19800</v>
      </c>
      <c r="I10" s="19">
        <v>336000</v>
      </c>
      <c r="J10" s="19">
        <v>91000</v>
      </c>
      <c r="K10" s="19">
        <v>39000</v>
      </c>
      <c r="L10" s="19">
        <v>51000</v>
      </c>
      <c r="M10" s="19">
        <v>54000</v>
      </c>
      <c r="N10" s="176"/>
    </row>
    <row r="11" spans="1:16" ht="20.100000000000001" customHeight="1" x14ac:dyDescent="0.25">
      <c r="A11" s="18" t="s">
        <v>14</v>
      </c>
      <c r="B11" s="19">
        <v>110630</v>
      </c>
      <c r="C11" s="19">
        <v>92000</v>
      </c>
      <c r="D11" s="19">
        <v>201250</v>
      </c>
      <c r="E11" s="19">
        <v>17020</v>
      </c>
      <c r="F11" s="19">
        <v>189980</v>
      </c>
      <c r="G11" s="19">
        <v>85215</v>
      </c>
      <c r="H11" s="19">
        <v>22770</v>
      </c>
      <c r="I11" s="19">
        <v>386400</v>
      </c>
      <c r="J11" s="19">
        <v>104650</v>
      </c>
      <c r="K11" s="19">
        <v>44850</v>
      </c>
      <c r="L11" s="19">
        <v>58650</v>
      </c>
      <c r="M11" s="19">
        <v>62100</v>
      </c>
      <c r="N11" s="176"/>
    </row>
    <row r="12" spans="1:16" ht="20.100000000000001" customHeight="1" x14ac:dyDescent="0.25">
      <c r="A12" s="18" t="s">
        <v>15</v>
      </c>
      <c r="B12" s="19">
        <v>96200</v>
      </c>
      <c r="C12" s="19">
        <v>80000</v>
      </c>
      <c r="D12" s="19">
        <v>175000</v>
      </c>
      <c r="E12" s="19">
        <v>14800</v>
      </c>
      <c r="F12" s="19">
        <v>165200</v>
      </c>
      <c r="G12" s="19">
        <v>74100</v>
      </c>
      <c r="H12" s="19">
        <v>19800</v>
      </c>
      <c r="I12" s="19">
        <v>336000</v>
      </c>
      <c r="J12" s="19">
        <v>91000</v>
      </c>
      <c r="K12" s="19">
        <v>39000</v>
      </c>
      <c r="L12" s="19">
        <v>51000</v>
      </c>
      <c r="M12" s="19">
        <v>54000</v>
      </c>
      <c r="N12" s="176"/>
      <c r="O12" s="1"/>
      <c r="P12" s="1"/>
    </row>
  </sheetData>
  <mergeCells count="5">
    <mergeCell ref="A1:M1"/>
    <mergeCell ref="A2:M2"/>
    <mergeCell ref="A3:B3"/>
    <mergeCell ref="K3:M3"/>
    <mergeCell ref="N4:N12"/>
  </mergeCells>
  <printOptions horizontalCentered="1" gridLinesSet="0"/>
  <pageMargins left="3.937007874015748E-2" right="1.3779527559055118" top="0.94488188976377963" bottom="0.78740157480314965" header="0.51181102362204722" footer="0.51181102362204722"/>
  <pageSetup paperSize="9" orientation="landscape" horizontalDpi="180" verticalDpi="18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2888-DA7E-4C6C-A1E6-7E7827FBC986}">
  <sheetPr>
    <tabColor theme="9" tint="-0.499984740745262"/>
  </sheetPr>
  <dimension ref="A1:G27"/>
  <sheetViews>
    <sheetView showGridLines="0" rightToLeft="1" workbookViewId="0">
      <selection activeCell="N4" sqref="N4"/>
    </sheetView>
  </sheetViews>
  <sheetFormatPr defaultColWidth="9" defaultRowHeight="16.5" x14ac:dyDescent="0.25"/>
  <cols>
    <col min="1" max="1" width="13.875" style="6" customWidth="1"/>
    <col min="2" max="7" width="10.625" style="6" customWidth="1"/>
    <col min="8" max="16384" width="9" style="1"/>
  </cols>
  <sheetData>
    <row r="1" spans="1:7" s="20" customFormat="1" ht="27" customHeight="1" x14ac:dyDescent="0.25">
      <c r="A1" s="177" t="s">
        <v>31</v>
      </c>
      <c r="B1" s="177"/>
      <c r="C1" s="177"/>
      <c r="D1" s="177"/>
      <c r="E1" s="177"/>
      <c r="F1" s="177"/>
      <c r="G1" s="177"/>
    </row>
    <row r="2" spans="1:7" s="21" customFormat="1" ht="27" customHeight="1" x14ac:dyDescent="0.25">
      <c r="A2" s="178" t="s">
        <v>1</v>
      </c>
      <c r="B2" s="178"/>
      <c r="C2" s="178"/>
      <c r="D2" s="178"/>
      <c r="E2" s="178"/>
      <c r="F2" s="178"/>
      <c r="G2" s="178"/>
    </row>
    <row r="3" spans="1:7" ht="20.100000000000001" customHeight="1" x14ac:dyDescent="0.25">
      <c r="A3" s="179" t="s">
        <v>85</v>
      </c>
      <c r="B3" s="180"/>
      <c r="C3" s="114"/>
      <c r="D3" s="114"/>
      <c r="E3" s="114"/>
      <c r="F3" s="181" t="s">
        <v>17</v>
      </c>
      <c r="G3" s="181"/>
    </row>
    <row r="4" spans="1:7" ht="125.1" customHeight="1" x14ac:dyDescent="0.25">
      <c r="A4" s="22" t="s">
        <v>18</v>
      </c>
      <c r="B4" s="23" t="s">
        <v>32</v>
      </c>
      <c r="C4" s="23" t="s">
        <v>33</v>
      </c>
      <c r="D4" s="23" t="s">
        <v>34</v>
      </c>
      <c r="E4" s="23" t="s">
        <v>35</v>
      </c>
      <c r="F4" s="23" t="s">
        <v>36</v>
      </c>
      <c r="G4" s="23" t="s">
        <v>37</v>
      </c>
    </row>
    <row r="5" spans="1:7" ht="23.1" customHeight="1" x14ac:dyDescent="0.25">
      <c r="A5" s="9" t="s">
        <v>8</v>
      </c>
      <c r="B5" s="19">
        <v>35100</v>
      </c>
      <c r="C5" s="19">
        <v>3132</v>
      </c>
      <c r="D5" s="19">
        <v>7260</v>
      </c>
      <c r="E5" s="19">
        <v>31920</v>
      </c>
      <c r="F5" s="19">
        <v>787500</v>
      </c>
      <c r="G5" s="19">
        <v>219006</v>
      </c>
    </row>
    <row r="6" spans="1:7" ht="23.1" customHeight="1" x14ac:dyDescent="0.25">
      <c r="A6" s="9" t="s">
        <v>9</v>
      </c>
      <c r="B6" s="19">
        <v>35100</v>
      </c>
      <c r="C6" s="19">
        <v>3132</v>
      </c>
      <c r="D6" s="19">
        <v>7260</v>
      </c>
      <c r="E6" s="19">
        <v>31920</v>
      </c>
      <c r="F6" s="19">
        <v>787500</v>
      </c>
      <c r="G6" s="19">
        <v>219006</v>
      </c>
    </row>
    <row r="7" spans="1:7" ht="23.1" customHeight="1" x14ac:dyDescent="0.25">
      <c r="A7" s="9" t="s">
        <v>10</v>
      </c>
      <c r="B7" s="19">
        <v>33345</v>
      </c>
      <c r="C7" s="19">
        <v>2975</v>
      </c>
      <c r="D7" s="19">
        <v>6897</v>
      </c>
      <c r="E7" s="19">
        <v>30324</v>
      </c>
      <c r="F7" s="19">
        <v>748125</v>
      </c>
      <c r="G7" s="19">
        <v>208056</v>
      </c>
    </row>
    <row r="8" spans="1:7" ht="23.1" customHeight="1" x14ac:dyDescent="0.25">
      <c r="A8" s="9" t="s">
        <v>11</v>
      </c>
      <c r="B8" s="19">
        <v>31200</v>
      </c>
      <c r="C8" s="19">
        <v>2819</v>
      </c>
      <c r="D8" s="19">
        <v>6534</v>
      </c>
      <c r="E8" s="19">
        <v>28728</v>
      </c>
      <c r="F8" s="24">
        <f>'[1]حمص ع'!$E$45</f>
        <v>708750</v>
      </c>
      <c r="G8" s="19">
        <v>197105</v>
      </c>
    </row>
    <row r="9" spans="1:7" ht="23.1" customHeight="1" x14ac:dyDescent="0.25">
      <c r="A9" s="9" t="s">
        <v>38</v>
      </c>
      <c r="B9" s="19">
        <v>31200</v>
      </c>
      <c r="C9" s="19">
        <v>2819</v>
      </c>
      <c r="D9" s="19">
        <v>6534</v>
      </c>
      <c r="E9" s="19">
        <v>28728</v>
      </c>
      <c r="F9" s="24">
        <f>'[1]حمص ع'!$E$45</f>
        <v>708750</v>
      </c>
      <c r="G9" s="19">
        <v>197105</v>
      </c>
    </row>
    <row r="10" spans="1:7" ht="23.1" customHeight="1" x14ac:dyDescent="0.25">
      <c r="A10" s="9" t="s">
        <v>13</v>
      </c>
      <c r="B10" s="19">
        <v>35100</v>
      </c>
      <c r="C10" s="19">
        <v>3132</v>
      </c>
      <c r="D10" s="19">
        <v>7260</v>
      </c>
      <c r="E10" s="19">
        <v>31920</v>
      </c>
      <c r="F10" s="19">
        <v>787500</v>
      </c>
      <c r="G10" s="19">
        <v>219006</v>
      </c>
    </row>
    <row r="11" spans="1:7" ht="23.1" customHeight="1" x14ac:dyDescent="0.25">
      <c r="A11" s="9" t="s">
        <v>14</v>
      </c>
      <c r="B11" s="19">
        <v>60840</v>
      </c>
      <c r="C11" s="19">
        <v>3602</v>
      </c>
      <c r="D11" s="19">
        <v>8349</v>
      </c>
      <c r="E11" s="19">
        <v>36708</v>
      </c>
      <c r="F11" s="19">
        <v>905625</v>
      </c>
      <c r="G11" s="19">
        <v>251857</v>
      </c>
    </row>
    <row r="12" spans="1:7" ht="23.1" customHeight="1" x14ac:dyDescent="0.25">
      <c r="A12" s="9" t="s">
        <v>15</v>
      </c>
      <c r="B12" s="19">
        <v>35100</v>
      </c>
      <c r="C12" s="19">
        <v>3132</v>
      </c>
      <c r="D12" s="19">
        <v>7260</v>
      </c>
      <c r="E12" s="19">
        <v>31920</v>
      </c>
      <c r="F12" s="19">
        <v>787500</v>
      </c>
      <c r="G12" s="19">
        <v>219006</v>
      </c>
    </row>
    <row r="13" spans="1:7" ht="15.75" x14ac:dyDescent="0.25">
      <c r="A13" s="1"/>
      <c r="B13" s="1"/>
      <c r="C13" s="1"/>
      <c r="D13" s="1"/>
      <c r="E13" s="1"/>
      <c r="F13" s="1"/>
      <c r="G13" s="1"/>
    </row>
    <row r="14" spans="1:7" ht="15.75" x14ac:dyDescent="0.25">
      <c r="A14" s="1"/>
      <c r="B14" s="1"/>
      <c r="C14" s="1"/>
      <c r="D14" s="1"/>
      <c r="E14" s="1"/>
      <c r="F14" s="1"/>
      <c r="G14" s="1"/>
    </row>
    <row r="15" spans="1:7" ht="15.75" x14ac:dyDescent="0.25">
      <c r="A15" s="1"/>
      <c r="B15" s="1"/>
      <c r="C15" s="1"/>
      <c r="D15" s="1"/>
      <c r="E15" s="1"/>
      <c r="F15" s="1"/>
      <c r="G15" s="1"/>
    </row>
    <row r="16" spans="1:7" ht="15.75" x14ac:dyDescent="0.25">
      <c r="A16" s="1"/>
      <c r="B16" s="1"/>
      <c r="C16" s="1"/>
      <c r="D16" s="1"/>
      <c r="E16" s="1"/>
      <c r="F16" s="1"/>
      <c r="G16" s="1"/>
    </row>
    <row r="17" s="1" customFormat="1" ht="15.75" x14ac:dyDescent="0.25"/>
    <row r="18" s="1" customFormat="1" ht="15.75" x14ac:dyDescent="0.25"/>
    <row r="19" s="1" customFormat="1" ht="15.75" x14ac:dyDescent="0.25"/>
    <row r="20" s="1" customFormat="1" ht="15.75" x14ac:dyDescent="0.25"/>
    <row r="21" s="1" customFormat="1" ht="15.75" x14ac:dyDescent="0.25"/>
    <row r="22" s="1" customFormat="1" ht="15.75" x14ac:dyDescent="0.25"/>
    <row r="23" s="1" customFormat="1" ht="15.75" x14ac:dyDescent="0.25"/>
    <row r="24" s="1" customFormat="1" ht="15.75" x14ac:dyDescent="0.25"/>
    <row r="25" s="1" customFormat="1" ht="15.75" x14ac:dyDescent="0.25"/>
    <row r="26" s="1" customFormat="1" ht="15.75" x14ac:dyDescent="0.25"/>
    <row r="27" s="1" customFormat="1" ht="15.75" x14ac:dyDescent="0.25"/>
  </sheetData>
  <mergeCells count="4">
    <mergeCell ref="A1:G1"/>
    <mergeCell ref="A2:G2"/>
    <mergeCell ref="A3:B3"/>
    <mergeCell ref="F3:G3"/>
  </mergeCells>
  <printOptions horizontalCentered="1" gridLinesSet="0"/>
  <pageMargins left="0.98425196850393704" right="0.98425196850393704" top="0.98425196850393704" bottom="2.1653543307086616" header="0.51181102362204722" footer="0.51181102362204722"/>
  <pageSetup paperSize="9" orientation="portrait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E6C3-76A9-458B-B379-8DA54F07FC4D}">
  <sheetPr>
    <tabColor theme="9" tint="-0.499984740745262"/>
  </sheetPr>
  <dimension ref="A1:F153"/>
  <sheetViews>
    <sheetView showGridLines="0" rightToLeft="1" workbookViewId="0">
      <selection activeCell="A5" sqref="A5:E23"/>
    </sheetView>
  </sheetViews>
  <sheetFormatPr defaultColWidth="9" defaultRowHeight="18.75" x14ac:dyDescent="0.3"/>
  <cols>
    <col min="1" max="1" width="14" style="25" customWidth="1"/>
    <col min="2" max="2" width="14.875" style="25" customWidth="1"/>
    <col min="3" max="3" width="13.5" style="25" customWidth="1"/>
    <col min="4" max="4" width="13.25" style="25" customWidth="1"/>
    <col min="5" max="5" width="11.75" style="25" customWidth="1"/>
    <col min="6" max="16384" width="9" style="30"/>
  </cols>
  <sheetData>
    <row r="1" spans="1:6" s="25" customFormat="1" ht="35.1" customHeight="1" x14ac:dyDescent="0.25">
      <c r="A1" s="182" t="s">
        <v>39</v>
      </c>
      <c r="B1" s="182"/>
      <c r="C1" s="182"/>
      <c r="D1" s="182"/>
      <c r="E1" s="182"/>
    </row>
    <row r="2" spans="1:6" s="26" customFormat="1" ht="24.95" customHeight="1" x14ac:dyDescent="0.25">
      <c r="A2" s="183" t="s">
        <v>40</v>
      </c>
      <c r="B2" s="183"/>
      <c r="C2" s="183"/>
      <c r="D2" s="183"/>
      <c r="E2" s="183"/>
    </row>
    <row r="3" spans="1:6" s="26" customFormat="1" ht="24.95" customHeight="1" x14ac:dyDescent="0.25">
      <c r="A3" s="183">
        <v>2025</v>
      </c>
      <c r="B3" s="183"/>
      <c r="C3" s="183"/>
      <c r="D3" s="183"/>
      <c r="E3" s="183"/>
    </row>
    <row r="4" spans="1:6" s="28" customFormat="1" ht="18" customHeight="1" x14ac:dyDescent="0.25">
      <c r="A4" s="184" t="s">
        <v>84</v>
      </c>
      <c r="B4" s="184"/>
    </row>
    <row r="5" spans="1:6" ht="45" customHeight="1" x14ac:dyDescent="0.3">
      <c r="A5" s="138" t="s">
        <v>3</v>
      </c>
      <c r="B5" s="139" t="s">
        <v>41</v>
      </c>
      <c r="C5" s="139"/>
      <c r="D5" s="139"/>
      <c r="E5" s="139"/>
    </row>
    <row r="6" spans="1:6" ht="24.95" customHeight="1" x14ac:dyDescent="0.3">
      <c r="A6" s="138"/>
      <c r="B6" s="138" t="s">
        <v>6</v>
      </c>
      <c r="C6" s="138" t="s">
        <v>42</v>
      </c>
      <c r="D6" s="138"/>
      <c r="E6" s="139" t="s">
        <v>43</v>
      </c>
    </row>
    <row r="7" spans="1:6" ht="24.95" customHeight="1" x14ac:dyDescent="0.3">
      <c r="A7" s="138"/>
      <c r="B7" s="138"/>
      <c r="C7" s="29" t="s">
        <v>44</v>
      </c>
      <c r="D7" s="29" t="s">
        <v>45</v>
      </c>
      <c r="E7" s="139"/>
    </row>
    <row r="8" spans="1:6" ht="24.95" customHeight="1" x14ac:dyDescent="0.3">
      <c r="A8" s="31" t="s">
        <v>8</v>
      </c>
      <c r="B8" s="32">
        <v>939657</v>
      </c>
      <c r="C8" s="33">
        <v>1764292</v>
      </c>
      <c r="D8" s="33">
        <v>1407443</v>
      </c>
      <c r="E8" s="33">
        <v>134712.20000000001</v>
      </c>
      <c r="F8" s="34"/>
    </row>
    <row r="9" spans="1:6" ht="24.95" customHeight="1" x14ac:dyDescent="0.3">
      <c r="A9" s="31" t="s">
        <v>9</v>
      </c>
      <c r="B9" s="32">
        <v>811467</v>
      </c>
      <c r="C9" s="33">
        <v>1586801</v>
      </c>
      <c r="D9" s="33">
        <v>1248215</v>
      </c>
      <c r="E9" s="33">
        <v>135896.6</v>
      </c>
    </row>
    <row r="10" spans="1:6" ht="24.95" customHeight="1" x14ac:dyDescent="0.3">
      <c r="A10" s="31" t="s">
        <v>10</v>
      </c>
      <c r="B10" s="32">
        <v>962037</v>
      </c>
      <c r="C10" s="33">
        <v>1665866</v>
      </c>
      <c r="D10" s="33">
        <v>1348190</v>
      </c>
      <c r="E10" s="33">
        <v>128523.6</v>
      </c>
    </row>
    <row r="11" spans="1:6" ht="24.95" customHeight="1" x14ac:dyDescent="0.3">
      <c r="A11" s="31" t="s">
        <v>11</v>
      </c>
      <c r="B11" s="32">
        <v>823568</v>
      </c>
      <c r="C11" s="33">
        <v>1584357</v>
      </c>
      <c r="D11" s="33">
        <v>1292955</v>
      </c>
      <c r="E11" s="33">
        <v>141986.5</v>
      </c>
    </row>
    <row r="12" spans="1:6" ht="24.95" customHeight="1" x14ac:dyDescent="0.3">
      <c r="A12" s="31" t="s">
        <v>38</v>
      </c>
      <c r="B12" s="32">
        <v>842158</v>
      </c>
      <c r="C12" s="33">
        <v>1599379</v>
      </c>
      <c r="D12" s="33">
        <v>1365759</v>
      </c>
      <c r="E12" s="33">
        <v>136496</v>
      </c>
    </row>
    <row r="13" spans="1:6" ht="24.95" customHeight="1" x14ac:dyDescent="0.3">
      <c r="A13" s="31" t="s">
        <v>13</v>
      </c>
      <c r="B13" s="32">
        <v>826278</v>
      </c>
      <c r="C13" s="33">
        <v>1526185</v>
      </c>
      <c r="D13" s="33">
        <v>1209281</v>
      </c>
      <c r="E13" s="33">
        <v>114081</v>
      </c>
    </row>
    <row r="14" spans="1:6" ht="24.95" customHeight="1" x14ac:dyDescent="0.3">
      <c r="A14" s="31" t="s">
        <v>46</v>
      </c>
      <c r="B14" s="32">
        <v>838276</v>
      </c>
      <c r="C14" s="33">
        <v>1357997</v>
      </c>
      <c r="D14" s="33">
        <v>1117753</v>
      </c>
      <c r="E14" s="33">
        <v>113221.6</v>
      </c>
    </row>
    <row r="15" spans="1:6" ht="24.95" customHeight="1" x14ac:dyDescent="0.3">
      <c r="A15" s="31" t="s">
        <v>47</v>
      </c>
      <c r="B15" s="32">
        <v>873988</v>
      </c>
      <c r="C15" s="33">
        <v>1725658</v>
      </c>
      <c r="D15" s="33">
        <v>1322414</v>
      </c>
      <c r="E15" s="33">
        <v>132288.5</v>
      </c>
    </row>
    <row r="16" spans="1:6" ht="24.95" customHeight="1" x14ac:dyDescent="0.3">
      <c r="A16" s="31" t="s">
        <v>48</v>
      </c>
      <c r="B16" s="32">
        <v>0</v>
      </c>
      <c r="C16" s="33">
        <v>0</v>
      </c>
      <c r="D16" s="33">
        <v>0</v>
      </c>
      <c r="E16" s="33">
        <v>0</v>
      </c>
    </row>
    <row r="17" spans="1:5" ht="24.95" customHeight="1" x14ac:dyDescent="0.3">
      <c r="A17" s="35" t="s">
        <v>49</v>
      </c>
      <c r="B17" s="32">
        <v>773784</v>
      </c>
      <c r="C17" s="33">
        <v>1068473</v>
      </c>
      <c r="D17" s="33">
        <v>986568</v>
      </c>
      <c r="E17" s="33">
        <v>141524</v>
      </c>
    </row>
    <row r="18" spans="1:5" ht="24.95" customHeight="1" x14ac:dyDescent="0.3">
      <c r="A18" s="31" t="s">
        <v>14</v>
      </c>
      <c r="B18" s="32">
        <v>1068649</v>
      </c>
      <c r="C18" s="33">
        <v>1444253</v>
      </c>
      <c r="D18" s="33">
        <v>1186872</v>
      </c>
      <c r="E18" s="33">
        <v>131451.5</v>
      </c>
    </row>
    <row r="19" spans="1:5" ht="24.95" customHeight="1" x14ac:dyDescent="0.3">
      <c r="A19" s="35" t="s">
        <v>50</v>
      </c>
      <c r="B19" s="32">
        <v>875468</v>
      </c>
      <c r="C19" s="33">
        <v>1644953</v>
      </c>
      <c r="D19" s="33">
        <v>1253838</v>
      </c>
      <c r="E19" s="33">
        <v>139500</v>
      </c>
    </row>
    <row r="20" spans="1:5" ht="24.95" customHeight="1" x14ac:dyDescent="0.3">
      <c r="A20" s="31" t="s">
        <v>15</v>
      </c>
      <c r="B20" s="32">
        <v>920777</v>
      </c>
      <c r="C20" s="33">
        <v>1561959</v>
      </c>
      <c r="D20" s="33">
        <v>1197818</v>
      </c>
      <c r="E20" s="33">
        <v>142607.70000000001</v>
      </c>
    </row>
    <row r="21" spans="1:5" ht="24.95" customHeight="1" x14ac:dyDescent="0.3">
      <c r="A21" s="31" t="s">
        <v>51</v>
      </c>
      <c r="B21" s="32">
        <v>875502</v>
      </c>
      <c r="C21" s="33">
        <v>1486401</v>
      </c>
      <c r="D21" s="33">
        <v>1227531</v>
      </c>
      <c r="E21" s="33">
        <v>105804.5</v>
      </c>
    </row>
    <row r="22" spans="1:5" ht="15" customHeight="1" x14ac:dyDescent="0.3">
      <c r="A22" s="137"/>
      <c r="B22" s="137"/>
      <c r="C22" s="28"/>
      <c r="D22" s="28"/>
      <c r="E22" s="28"/>
    </row>
    <row r="23" spans="1:5" ht="65.099999999999994" customHeight="1" x14ac:dyDescent="0.3">
      <c r="A23" s="36"/>
      <c r="B23" s="36"/>
      <c r="C23" s="37"/>
      <c r="D23" s="37"/>
      <c r="E23" s="37"/>
    </row>
    <row r="24" spans="1:5" s="25" customFormat="1" ht="30" customHeight="1" x14ac:dyDescent="0.25">
      <c r="A24" s="38"/>
      <c r="B24" s="37"/>
      <c r="C24" s="38"/>
      <c r="D24" s="38"/>
      <c r="E24" s="38"/>
    </row>
    <row r="25" spans="1:5" s="26" customFormat="1" ht="30" customHeight="1" x14ac:dyDescent="0.25">
      <c r="A25" s="39"/>
      <c r="B25" s="37"/>
      <c r="C25" s="36"/>
      <c r="D25" s="36"/>
      <c r="E25" s="36"/>
    </row>
    <row r="26" spans="1:5" s="40" customFormat="1" ht="18" customHeight="1" x14ac:dyDescent="0.25">
      <c r="A26" s="28"/>
      <c r="B26" s="28"/>
      <c r="C26" s="28"/>
      <c r="D26" s="28"/>
      <c r="E26" s="28"/>
    </row>
    <row r="27" spans="1:5" ht="45" customHeight="1" x14ac:dyDescent="0.3"/>
    <row r="28" spans="1:5" ht="45" customHeight="1" x14ac:dyDescent="0.3"/>
    <row r="29" spans="1:5" ht="30" customHeight="1" x14ac:dyDescent="0.3"/>
    <row r="30" spans="1:5" ht="30" customHeight="1" x14ac:dyDescent="0.3"/>
    <row r="31" spans="1:5" ht="30" customHeight="1" x14ac:dyDescent="0.3"/>
    <row r="32" spans="1:5" ht="30" customHeight="1" x14ac:dyDescent="0.3"/>
    <row r="33" spans="1:5" ht="30" customHeight="1" x14ac:dyDescent="0.3"/>
    <row r="34" spans="1:5" ht="30" customHeight="1" x14ac:dyDescent="0.3"/>
    <row r="35" spans="1:5" ht="30" customHeight="1" x14ac:dyDescent="0.3"/>
    <row r="36" spans="1:5" ht="30" customHeight="1" x14ac:dyDescent="0.3"/>
    <row r="37" spans="1:5" ht="30" customHeight="1" x14ac:dyDescent="0.3"/>
    <row r="38" spans="1:5" ht="30" customHeight="1" x14ac:dyDescent="0.3"/>
    <row r="39" spans="1:5" ht="30" customHeight="1" x14ac:dyDescent="0.3"/>
    <row r="40" spans="1:5" ht="30" customHeight="1" x14ac:dyDescent="0.3"/>
    <row r="41" spans="1:5" ht="30" customHeight="1" x14ac:dyDescent="0.3">
      <c r="A41" s="41"/>
    </row>
    <row r="42" spans="1:5" ht="15" customHeight="1" x14ac:dyDescent="0.3">
      <c r="A42" s="42"/>
      <c r="B42" s="27"/>
      <c r="C42" s="27"/>
      <c r="D42" s="27"/>
      <c r="E42" s="27"/>
    </row>
    <row r="43" spans="1:5" ht="65.099999999999994" customHeight="1" x14ac:dyDescent="0.3"/>
    <row r="44" spans="1:5" ht="30" customHeight="1" x14ac:dyDescent="0.3"/>
    <row r="45" spans="1:5" s="43" customFormat="1" ht="30" customHeight="1" x14ac:dyDescent="0.25">
      <c r="A45" s="26"/>
      <c r="B45" s="26"/>
      <c r="C45" s="26"/>
      <c r="D45" s="26"/>
      <c r="E45" s="26"/>
    </row>
    <row r="46" spans="1:5" s="40" customFormat="1" ht="18" customHeight="1" x14ac:dyDescent="0.25">
      <c r="A46" s="28"/>
      <c r="B46" s="28"/>
      <c r="C46" s="28"/>
      <c r="D46" s="28"/>
      <c r="E46" s="28"/>
    </row>
    <row r="47" spans="1:5" ht="45" customHeight="1" x14ac:dyDescent="0.3"/>
    <row r="48" spans="1:5" ht="45" customHeight="1" x14ac:dyDescent="0.3">
      <c r="A48" s="30"/>
      <c r="B48" s="30"/>
      <c r="C48" s="30"/>
      <c r="D48" s="30"/>
      <c r="E48" s="30"/>
    </row>
    <row r="49" s="30" customFormat="1" ht="30" customHeight="1" x14ac:dyDescent="0.3"/>
    <row r="50" s="30" customFormat="1" ht="30" customHeight="1" x14ac:dyDescent="0.3"/>
    <row r="51" s="30" customFormat="1" ht="30" customHeight="1" x14ac:dyDescent="0.3"/>
    <row r="52" s="30" customFormat="1" ht="30" customHeight="1" x14ac:dyDescent="0.3"/>
    <row r="53" s="30" customFormat="1" ht="30" customHeight="1" x14ac:dyDescent="0.3"/>
    <row r="54" s="30" customFormat="1" ht="30" customHeight="1" x14ac:dyDescent="0.3"/>
    <row r="55" s="30" customFormat="1" ht="30" customHeight="1" x14ac:dyDescent="0.3"/>
    <row r="56" s="30" customFormat="1" ht="30" customHeight="1" x14ac:dyDescent="0.3"/>
    <row r="57" s="30" customFormat="1" ht="30" customHeight="1" x14ac:dyDescent="0.3"/>
    <row r="58" s="30" customFormat="1" ht="30" customHeight="1" x14ac:dyDescent="0.3"/>
    <row r="59" s="30" customFormat="1" ht="30" customHeight="1" x14ac:dyDescent="0.3"/>
    <row r="60" s="30" customFormat="1" ht="30" customHeight="1" x14ac:dyDescent="0.3"/>
    <row r="61" s="30" customFormat="1" ht="30" customHeight="1" x14ac:dyDescent="0.3"/>
    <row r="62" s="30" customFormat="1" ht="65.099999999999994" customHeight="1" x14ac:dyDescent="0.3"/>
    <row r="63" s="25" customFormat="1" ht="30" customHeight="1" x14ac:dyDescent="0.25"/>
    <row r="64" s="26" customFormat="1" ht="30" customHeight="1" x14ac:dyDescent="0.25"/>
    <row r="65" spans="1:5" ht="18" customHeight="1" x14ac:dyDescent="0.3">
      <c r="A65" s="30"/>
      <c r="B65" s="30"/>
      <c r="C65" s="30"/>
      <c r="D65" s="30"/>
      <c r="E65" s="30"/>
    </row>
    <row r="66" spans="1:5" ht="45" customHeight="1" x14ac:dyDescent="0.3">
      <c r="A66" s="30"/>
      <c r="B66" s="30"/>
      <c r="C66" s="30"/>
      <c r="D66" s="30"/>
      <c r="E66" s="30"/>
    </row>
    <row r="67" spans="1:5" ht="45" customHeight="1" x14ac:dyDescent="0.3">
      <c r="A67" s="30"/>
      <c r="B67" s="30"/>
      <c r="C67" s="30"/>
      <c r="D67" s="30"/>
      <c r="E67" s="30"/>
    </row>
    <row r="68" spans="1:5" ht="30" customHeight="1" x14ac:dyDescent="0.3">
      <c r="A68" s="30"/>
      <c r="B68" s="30"/>
      <c r="C68" s="30"/>
      <c r="D68" s="30"/>
      <c r="E68" s="30"/>
    </row>
    <row r="69" spans="1:5" ht="30" customHeight="1" x14ac:dyDescent="0.3">
      <c r="A69" s="30"/>
      <c r="B69" s="30"/>
      <c r="C69" s="30"/>
      <c r="D69" s="30"/>
      <c r="E69" s="30"/>
    </row>
    <row r="70" spans="1:5" ht="30" customHeight="1" x14ac:dyDescent="0.3">
      <c r="A70" s="30"/>
      <c r="B70" s="30"/>
      <c r="C70" s="30"/>
      <c r="D70" s="30"/>
      <c r="E70" s="30"/>
    </row>
    <row r="71" spans="1:5" ht="30" customHeight="1" x14ac:dyDescent="0.3">
      <c r="A71" s="30"/>
      <c r="B71" s="30"/>
      <c r="C71" s="30"/>
      <c r="D71" s="30"/>
      <c r="E71" s="30"/>
    </row>
    <row r="72" spans="1:5" ht="30" customHeight="1" x14ac:dyDescent="0.3">
      <c r="A72" s="30"/>
      <c r="B72" s="30"/>
      <c r="C72" s="30"/>
      <c r="D72" s="30"/>
      <c r="E72" s="30"/>
    </row>
    <row r="73" spans="1:5" ht="30" customHeight="1" x14ac:dyDescent="0.3">
      <c r="A73" s="30"/>
      <c r="B73" s="30"/>
      <c r="C73" s="30"/>
      <c r="D73" s="30"/>
      <c r="E73" s="30"/>
    </row>
    <row r="74" spans="1:5" ht="30" customHeight="1" x14ac:dyDescent="0.3">
      <c r="A74" s="30"/>
      <c r="B74" s="30"/>
      <c r="C74" s="30"/>
      <c r="D74" s="30"/>
      <c r="E74" s="30"/>
    </row>
    <row r="75" spans="1:5" ht="30" customHeight="1" x14ac:dyDescent="0.3">
      <c r="A75" s="30"/>
      <c r="B75" s="30"/>
      <c r="C75" s="30"/>
      <c r="D75" s="30"/>
      <c r="E75" s="30"/>
    </row>
    <row r="76" spans="1:5" ht="30" customHeight="1" x14ac:dyDescent="0.3">
      <c r="A76" s="30"/>
      <c r="B76" s="30"/>
      <c r="C76" s="30"/>
      <c r="D76" s="30"/>
      <c r="E76" s="30"/>
    </row>
    <row r="77" spans="1:5" ht="30" customHeight="1" x14ac:dyDescent="0.3">
      <c r="A77" s="30"/>
      <c r="B77" s="30"/>
      <c r="C77" s="30"/>
      <c r="D77" s="30"/>
      <c r="E77" s="30"/>
    </row>
    <row r="78" spans="1:5" ht="30" customHeight="1" x14ac:dyDescent="0.3">
      <c r="A78" s="30"/>
      <c r="B78" s="30"/>
      <c r="C78" s="30"/>
      <c r="D78" s="30"/>
      <c r="E78" s="30"/>
    </row>
    <row r="79" spans="1:5" ht="30" customHeight="1" x14ac:dyDescent="0.3">
      <c r="A79" s="30"/>
      <c r="B79" s="30"/>
      <c r="C79" s="30"/>
      <c r="D79" s="30"/>
      <c r="E79" s="30"/>
    </row>
    <row r="80" spans="1:5" ht="30" customHeight="1" x14ac:dyDescent="0.3"/>
    <row r="81" spans="1:5" ht="65.099999999999994" customHeight="1" x14ac:dyDescent="0.3"/>
    <row r="82" spans="1:5" ht="30" customHeight="1" x14ac:dyDescent="0.3"/>
    <row r="83" spans="1:5" s="43" customFormat="1" ht="30" customHeight="1" x14ac:dyDescent="0.25">
      <c r="A83" s="26"/>
      <c r="B83" s="26"/>
      <c r="C83" s="26"/>
      <c r="D83" s="26"/>
      <c r="E83" s="26"/>
    </row>
    <row r="84" spans="1:5" s="40" customFormat="1" ht="18" customHeight="1" x14ac:dyDescent="0.25">
      <c r="A84" s="28"/>
      <c r="B84" s="28"/>
      <c r="C84" s="28"/>
      <c r="D84" s="28"/>
      <c r="E84" s="28"/>
    </row>
    <row r="85" spans="1:5" ht="45" customHeight="1" x14ac:dyDescent="0.3"/>
    <row r="86" spans="1:5" ht="45" customHeight="1" x14ac:dyDescent="0.3"/>
    <row r="87" spans="1:5" ht="29.1" customHeight="1" x14ac:dyDescent="0.3"/>
    <row r="88" spans="1:5" ht="29.1" customHeight="1" x14ac:dyDescent="0.3"/>
    <row r="89" spans="1:5" ht="29.1" customHeight="1" x14ac:dyDescent="0.3"/>
    <row r="90" spans="1:5" ht="29.1" customHeight="1" x14ac:dyDescent="0.3"/>
    <row r="91" spans="1:5" ht="29.1" customHeight="1" x14ac:dyDescent="0.3"/>
    <row r="92" spans="1:5" ht="29.1" customHeight="1" x14ac:dyDescent="0.3"/>
    <row r="93" spans="1:5" ht="29.1" customHeight="1" x14ac:dyDescent="0.3"/>
    <row r="94" spans="1:5" ht="29.1" customHeight="1" x14ac:dyDescent="0.3"/>
    <row r="95" spans="1:5" ht="29.1" customHeight="1" x14ac:dyDescent="0.3"/>
    <row r="96" spans="1:5" ht="29.1" customHeight="1" x14ac:dyDescent="0.3"/>
    <row r="97" spans="1:5" ht="29.1" customHeight="1" x14ac:dyDescent="0.3"/>
    <row r="98" spans="1:5" ht="29.1" customHeight="1" x14ac:dyDescent="0.3"/>
    <row r="99" spans="1:5" ht="29.1" customHeight="1" x14ac:dyDescent="0.3"/>
    <row r="100" spans="1:5" ht="15" customHeight="1" x14ac:dyDescent="0.3"/>
    <row r="101" spans="1:5" ht="65.099999999999994" customHeight="1" x14ac:dyDescent="0.3"/>
    <row r="102" spans="1:5" ht="30" customHeight="1" x14ac:dyDescent="0.3"/>
    <row r="103" spans="1:5" s="43" customFormat="1" ht="30" customHeight="1" x14ac:dyDescent="0.25">
      <c r="A103" s="26"/>
      <c r="B103" s="26"/>
      <c r="C103" s="26"/>
      <c r="D103" s="26"/>
      <c r="E103" s="26"/>
    </row>
    <row r="104" spans="1:5" s="40" customFormat="1" ht="18" customHeight="1" x14ac:dyDescent="0.25">
      <c r="A104" s="28"/>
      <c r="B104" s="28"/>
      <c r="C104" s="28"/>
      <c r="D104" s="28"/>
      <c r="E104" s="28"/>
    </row>
    <row r="105" spans="1:5" ht="45" customHeight="1" x14ac:dyDescent="0.3"/>
    <row r="106" spans="1:5" ht="45" customHeight="1" x14ac:dyDescent="0.3"/>
    <row r="107" spans="1:5" ht="27.95" customHeight="1" x14ac:dyDescent="0.3"/>
    <row r="108" spans="1:5" ht="27.95" customHeight="1" x14ac:dyDescent="0.3"/>
    <row r="109" spans="1:5" ht="27.95" customHeight="1" x14ac:dyDescent="0.3"/>
    <row r="110" spans="1:5" ht="27.95" customHeight="1" x14ac:dyDescent="0.3"/>
    <row r="111" spans="1:5" ht="27.95" customHeight="1" x14ac:dyDescent="0.3"/>
    <row r="112" spans="1:5" ht="27.95" customHeight="1" x14ac:dyDescent="0.3"/>
    <row r="113" spans="1:5" ht="27.95" customHeight="1" x14ac:dyDescent="0.3"/>
    <row r="114" spans="1:5" ht="27.95" customHeight="1" x14ac:dyDescent="0.3"/>
    <row r="115" spans="1:5" ht="27.95" customHeight="1" x14ac:dyDescent="0.3"/>
    <row r="116" spans="1:5" ht="27.95" customHeight="1" x14ac:dyDescent="0.3"/>
    <row r="117" spans="1:5" ht="27.95" customHeight="1" x14ac:dyDescent="0.3"/>
    <row r="118" spans="1:5" ht="27.95" customHeight="1" x14ac:dyDescent="0.3"/>
    <row r="119" spans="1:5" ht="27.95" customHeight="1" x14ac:dyDescent="0.3"/>
    <row r="120" spans="1:5" ht="15" customHeight="1" x14ac:dyDescent="0.3"/>
    <row r="121" spans="1:5" ht="15" customHeight="1" x14ac:dyDescent="0.3"/>
    <row r="122" spans="1:5" ht="65.099999999999994" customHeight="1" x14ac:dyDescent="0.3"/>
    <row r="123" spans="1:5" ht="30" customHeight="1" x14ac:dyDescent="0.3"/>
    <row r="124" spans="1:5" s="43" customFormat="1" ht="30" customHeight="1" x14ac:dyDescent="0.25">
      <c r="A124" s="26"/>
      <c r="B124" s="26"/>
      <c r="C124" s="26"/>
      <c r="D124" s="26"/>
      <c r="E124" s="26"/>
    </row>
    <row r="125" spans="1:5" s="40" customFormat="1" ht="18" customHeight="1" x14ac:dyDescent="0.25">
      <c r="A125" s="28"/>
      <c r="B125" s="28"/>
      <c r="C125" s="28"/>
      <c r="D125" s="28"/>
      <c r="E125" s="28"/>
    </row>
    <row r="126" spans="1:5" ht="45" customHeight="1" x14ac:dyDescent="0.3"/>
    <row r="127" spans="1:5" ht="45" customHeight="1" x14ac:dyDescent="0.3"/>
    <row r="128" spans="1:5" ht="27.95" customHeight="1" x14ac:dyDescent="0.3"/>
    <row r="129" spans="1:5" ht="27.95" customHeight="1" x14ac:dyDescent="0.3"/>
    <row r="130" spans="1:5" ht="27.95" customHeight="1" x14ac:dyDescent="0.3"/>
    <row r="131" spans="1:5" ht="27.95" customHeight="1" x14ac:dyDescent="0.3"/>
    <row r="132" spans="1:5" ht="27.95" customHeight="1" x14ac:dyDescent="0.3"/>
    <row r="133" spans="1:5" ht="27.95" customHeight="1" x14ac:dyDescent="0.3"/>
    <row r="134" spans="1:5" ht="27.95" customHeight="1" x14ac:dyDescent="0.3"/>
    <row r="135" spans="1:5" ht="27.95" customHeight="1" x14ac:dyDescent="0.3"/>
    <row r="136" spans="1:5" ht="27.95" customHeight="1" x14ac:dyDescent="0.3"/>
    <row r="137" spans="1:5" ht="27.95" customHeight="1" x14ac:dyDescent="0.3"/>
    <row r="138" spans="1:5" ht="27.95" customHeight="1" x14ac:dyDescent="0.3"/>
    <row r="139" spans="1:5" ht="27.95" customHeight="1" x14ac:dyDescent="0.3"/>
    <row r="140" spans="1:5" ht="27.95" customHeight="1" x14ac:dyDescent="0.3"/>
    <row r="141" spans="1:5" ht="15" customHeight="1" x14ac:dyDescent="0.3"/>
    <row r="142" spans="1:5" ht="15" customHeight="1" x14ac:dyDescent="0.3"/>
    <row r="143" spans="1:5" ht="18" x14ac:dyDescent="0.3">
      <c r="A143" s="30"/>
      <c r="B143" s="30"/>
      <c r="C143" s="30"/>
      <c r="D143" s="30"/>
      <c r="E143" s="30"/>
    </row>
    <row r="144" spans="1:5" ht="18" x14ac:dyDescent="0.3">
      <c r="A144" s="30"/>
      <c r="B144" s="30"/>
      <c r="C144" s="30"/>
      <c r="D144" s="30"/>
      <c r="E144" s="30"/>
    </row>
    <row r="145" s="30" customFormat="1" ht="18" x14ac:dyDescent="0.3"/>
    <row r="146" s="30" customFormat="1" ht="18" x14ac:dyDescent="0.3"/>
    <row r="147" s="30" customFormat="1" ht="18" x14ac:dyDescent="0.3"/>
    <row r="148" s="30" customFormat="1" ht="18" x14ac:dyDescent="0.3"/>
    <row r="149" s="30" customFormat="1" ht="18" x14ac:dyDescent="0.3"/>
    <row r="150" s="30" customFormat="1" ht="18" x14ac:dyDescent="0.3"/>
    <row r="151" s="30" customFormat="1" ht="18" x14ac:dyDescent="0.3"/>
    <row r="152" s="30" customFormat="1" ht="18" x14ac:dyDescent="0.3"/>
    <row r="153" s="30" customFormat="1" ht="18" x14ac:dyDescent="0.3"/>
  </sheetData>
  <mergeCells count="10">
    <mergeCell ref="A22:B22"/>
    <mergeCell ref="A1:E1"/>
    <mergeCell ref="A2:E2"/>
    <mergeCell ref="A3:E3"/>
    <mergeCell ref="A4:B4"/>
    <mergeCell ref="A5:A7"/>
    <mergeCell ref="B5:E5"/>
    <mergeCell ref="B6:B7"/>
    <mergeCell ref="C6:D6"/>
    <mergeCell ref="E6:E7"/>
  </mergeCells>
  <printOptions horizontalCentered="1" gridLinesSet="0"/>
  <pageMargins left="0.78740157480314965" right="0.78740157480314965" top="0.98425196850393704" bottom="1.7716535433070868" header="0.51181102362204722" footer="0.51181102362204722"/>
  <pageSetup paperSize="9" orientation="portrait" horizontalDpi="180" verticalDpi="18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E0C81-75FD-4C5A-A22F-0D72CCEE9E08}">
  <sheetPr>
    <tabColor theme="9" tint="-0.499984740745262"/>
  </sheetPr>
  <dimension ref="A1:K58"/>
  <sheetViews>
    <sheetView showGridLines="0" rightToLeft="1" workbookViewId="0">
      <selection activeCell="H9" sqref="H9"/>
    </sheetView>
  </sheetViews>
  <sheetFormatPr defaultColWidth="9" defaultRowHeight="16.5" x14ac:dyDescent="0.25"/>
  <cols>
    <col min="1" max="1" width="12.25" style="6" customWidth="1"/>
    <col min="2" max="2" width="11.375" style="6" customWidth="1"/>
    <col min="3" max="3" width="10.625" style="6" customWidth="1"/>
    <col min="4" max="4" width="13.25" style="6" customWidth="1"/>
    <col min="5" max="16384" width="9" style="1"/>
  </cols>
  <sheetData>
    <row r="1" spans="1:11" s="3" customFormat="1" ht="24.95" customHeight="1" x14ac:dyDescent="0.25">
      <c r="A1" s="172" t="s">
        <v>0</v>
      </c>
      <c r="B1" s="172"/>
      <c r="C1" s="172"/>
      <c r="D1" s="172"/>
      <c r="E1" s="1"/>
      <c r="F1" s="1"/>
      <c r="G1" s="1"/>
      <c r="H1" s="1"/>
      <c r="I1" s="1"/>
      <c r="J1" s="1"/>
      <c r="K1" s="1"/>
    </row>
    <row r="2" spans="1:11" s="4" customFormat="1" ht="24.95" customHeight="1" x14ac:dyDescent="0.25">
      <c r="A2" s="173" t="s">
        <v>1</v>
      </c>
      <c r="B2" s="173"/>
      <c r="C2" s="173"/>
      <c r="D2" s="173"/>
      <c r="E2" s="1"/>
      <c r="F2" s="1"/>
      <c r="G2" s="1"/>
      <c r="H2" s="1"/>
      <c r="I2" s="1"/>
      <c r="J2" s="1"/>
      <c r="K2" s="1"/>
    </row>
    <row r="3" spans="1:11" s="5" customFormat="1" ht="18" customHeight="1" x14ac:dyDescent="0.25">
      <c r="A3" s="185" t="s">
        <v>2</v>
      </c>
      <c r="B3" s="185"/>
      <c r="C3" s="7"/>
      <c r="D3" s="8"/>
      <c r="E3" s="1"/>
      <c r="F3" s="1"/>
      <c r="G3" s="1"/>
      <c r="H3" s="1"/>
      <c r="I3" s="1"/>
      <c r="J3" s="1"/>
      <c r="K3" s="1"/>
    </row>
    <row r="4" spans="1:11" s="6" customFormat="1" ht="45" customHeight="1" x14ac:dyDescent="0.25">
      <c r="A4" s="186" t="s">
        <v>3</v>
      </c>
      <c r="B4" s="188" t="s">
        <v>4</v>
      </c>
      <c r="C4" s="189"/>
      <c r="D4" s="190" t="s">
        <v>5</v>
      </c>
      <c r="E4" s="1"/>
      <c r="F4" s="1"/>
      <c r="G4" s="1"/>
      <c r="H4" s="1"/>
      <c r="I4" s="1"/>
      <c r="J4" s="1"/>
      <c r="K4" s="1"/>
    </row>
    <row r="5" spans="1:11" s="6" customFormat="1" ht="45" customHeight="1" x14ac:dyDescent="0.25">
      <c r="A5" s="187"/>
      <c r="B5" s="10" t="s">
        <v>6</v>
      </c>
      <c r="C5" s="10" t="s">
        <v>7</v>
      </c>
      <c r="D5" s="191"/>
      <c r="E5" s="1"/>
      <c r="F5" s="1"/>
      <c r="G5" s="1"/>
      <c r="H5" s="1"/>
      <c r="I5" s="1"/>
      <c r="J5" s="1"/>
      <c r="K5" s="1"/>
    </row>
    <row r="6" spans="1:11" s="6" customFormat="1" ht="24.95" customHeight="1" x14ac:dyDescent="0.25">
      <c r="A6" s="9" t="s">
        <v>8</v>
      </c>
      <c r="B6" s="11">
        <v>1083918</v>
      </c>
      <c r="C6" s="11">
        <v>1196100</v>
      </c>
      <c r="D6" s="12">
        <v>2280018</v>
      </c>
      <c r="E6" s="1"/>
      <c r="F6" s="1"/>
      <c r="G6" s="1"/>
      <c r="H6" s="1"/>
      <c r="I6" s="1"/>
      <c r="J6" s="1"/>
      <c r="K6" s="1"/>
    </row>
    <row r="7" spans="1:11" s="6" customFormat="1" ht="24.95" customHeight="1" x14ac:dyDescent="0.25">
      <c r="A7" s="9" t="s">
        <v>9</v>
      </c>
      <c r="B7" s="11">
        <v>1083918</v>
      </c>
      <c r="C7" s="11">
        <v>1196100</v>
      </c>
      <c r="D7" s="12">
        <v>2280018</v>
      </c>
      <c r="E7" s="1"/>
      <c r="F7" s="1"/>
      <c r="G7" s="1"/>
      <c r="H7" s="1"/>
      <c r="I7" s="1"/>
      <c r="J7" s="1"/>
      <c r="K7" s="1"/>
    </row>
    <row r="8" spans="1:11" s="6" customFormat="1" ht="24.95" customHeight="1" x14ac:dyDescent="0.25">
      <c r="A8" s="9" t="s">
        <v>10</v>
      </c>
      <c r="B8" s="11">
        <v>1029722</v>
      </c>
      <c r="C8" s="11">
        <v>1136295</v>
      </c>
      <c r="D8" s="12">
        <v>2166017</v>
      </c>
      <c r="E8" s="1"/>
      <c r="F8" s="1"/>
      <c r="G8" s="1"/>
      <c r="H8" s="1"/>
      <c r="I8" s="1"/>
      <c r="J8" s="1"/>
      <c r="K8" s="1"/>
    </row>
    <row r="9" spans="1:11" s="6" customFormat="1" ht="24.95" customHeight="1" x14ac:dyDescent="0.25">
      <c r="A9" s="9" t="s">
        <v>11</v>
      </c>
      <c r="B9" s="11">
        <v>986505</v>
      </c>
      <c r="C9" s="11">
        <v>1076490</v>
      </c>
      <c r="D9" s="12">
        <v>1413751</v>
      </c>
      <c r="E9" s="1"/>
      <c r="F9" s="1"/>
      <c r="G9" s="1"/>
      <c r="H9" s="1"/>
      <c r="I9" s="1"/>
      <c r="J9" s="1"/>
      <c r="K9" s="1"/>
    </row>
    <row r="10" spans="1:11" s="6" customFormat="1" ht="24.95" customHeight="1" x14ac:dyDescent="0.25">
      <c r="A10" s="9" t="s">
        <v>12</v>
      </c>
      <c r="B10" s="11">
        <v>986505</v>
      </c>
      <c r="C10" s="11">
        <v>1076490</v>
      </c>
      <c r="D10" s="12">
        <v>1413751</v>
      </c>
      <c r="E10" s="1"/>
      <c r="F10" s="1"/>
      <c r="G10" s="1"/>
      <c r="H10" s="1"/>
      <c r="I10" s="1"/>
      <c r="J10" s="1"/>
      <c r="K10" s="1"/>
    </row>
    <row r="11" spans="1:11" s="6" customFormat="1" ht="24.95" customHeight="1" x14ac:dyDescent="0.25">
      <c r="A11" s="9" t="s">
        <v>13</v>
      </c>
      <c r="B11" s="11">
        <v>1083918</v>
      </c>
      <c r="C11" s="11">
        <v>1196100</v>
      </c>
      <c r="D11" s="12">
        <v>2280018</v>
      </c>
      <c r="E11" s="1"/>
      <c r="F11" s="1"/>
      <c r="G11" s="1"/>
      <c r="H11" s="1"/>
      <c r="I11" s="1"/>
      <c r="J11" s="1"/>
      <c r="K11" s="1"/>
    </row>
    <row r="12" spans="1:11" s="6" customFormat="1" ht="24.95" customHeight="1" x14ac:dyDescent="0.25">
      <c r="A12" s="9" t="s">
        <v>14</v>
      </c>
      <c r="B12" s="11">
        <v>1266981</v>
      </c>
      <c r="C12" s="11">
        <v>1375515</v>
      </c>
      <c r="D12" s="12">
        <v>2642496</v>
      </c>
      <c r="E12" s="1"/>
      <c r="F12" s="1"/>
      <c r="G12" s="1"/>
      <c r="H12" s="1"/>
      <c r="I12" s="1"/>
      <c r="J12" s="1"/>
      <c r="K12" s="1"/>
    </row>
    <row r="13" spans="1:11" s="6" customFormat="1" ht="24.95" customHeight="1" x14ac:dyDescent="0.25">
      <c r="A13" s="9" t="s">
        <v>15</v>
      </c>
      <c r="B13" s="11">
        <v>1083918</v>
      </c>
      <c r="C13" s="11">
        <v>1196100</v>
      </c>
      <c r="D13" s="12">
        <v>2280018</v>
      </c>
      <c r="E13" s="1"/>
      <c r="F13" s="1"/>
      <c r="G13" s="1"/>
      <c r="H13" s="1"/>
      <c r="I13" s="1"/>
      <c r="J13" s="1"/>
      <c r="K13" s="1"/>
    </row>
    <row r="14" spans="1:11" s="6" customFormat="1" ht="65.099999999999994" customHeight="1" x14ac:dyDescent="0.25">
      <c r="E14" s="1"/>
      <c r="F14" s="1"/>
      <c r="G14" s="1"/>
      <c r="H14" s="1"/>
      <c r="I14" s="1"/>
      <c r="J14" s="1"/>
      <c r="K14" s="1"/>
    </row>
    <row r="15" spans="1:11" s="6" customFormat="1" ht="27" customHeight="1" x14ac:dyDescent="0.25">
      <c r="E15" s="1"/>
      <c r="F15" s="1"/>
      <c r="G15" s="1"/>
      <c r="H15" s="1"/>
      <c r="I15" s="1"/>
      <c r="J15" s="1"/>
      <c r="K15" s="1"/>
    </row>
    <row r="16" spans="1:11" s="2" customFormat="1" ht="27" customHeight="1" x14ac:dyDescent="0.25">
      <c r="E16" s="1"/>
      <c r="F16" s="1"/>
      <c r="G16" s="1"/>
      <c r="H16" s="1"/>
      <c r="I16" s="1"/>
      <c r="J16" s="1"/>
      <c r="K16" s="1"/>
    </row>
    <row r="17" spans="5:11" s="6" customFormat="1" ht="18" customHeight="1" x14ac:dyDescent="0.25">
      <c r="E17" s="1"/>
      <c r="F17" s="1"/>
      <c r="G17" s="1"/>
      <c r="H17" s="1"/>
      <c r="I17" s="1"/>
      <c r="J17" s="1"/>
      <c r="K17" s="1"/>
    </row>
    <row r="18" spans="5:11" s="6" customFormat="1" ht="45" customHeight="1" x14ac:dyDescent="0.25">
      <c r="E18" s="1"/>
      <c r="F18" s="1"/>
      <c r="G18" s="1"/>
      <c r="H18" s="1"/>
      <c r="I18" s="1"/>
      <c r="J18" s="1"/>
      <c r="K18" s="1"/>
    </row>
    <row r="19" spans="5:11" s="6" customFormat="1" ht="45" customHeight="1" x14ac:dyDescent="0.25">
      <c r="E19" s="1"/>
      <c r="F19" s="1"/>
      <c r="G19" s="1"/>
      <c r="H19" s="1"/>
      <c r="I19" s="1"/>
      <c r="J19" s="1"/>
      <c r="K19" s="1"/>
    </row>
    <row r="20" spans="5:11" s="6" customFormat="1" ht="30" customHeight="1" x14ac:dyDescent="0.25">
      <c r="E20" s="1"/>
      <c r="F20" s="1"/>
      <c r="G20" s="1"/>
      <c r="H20" s="1"/>
      <c r="I20" s="1"/>
      <c r="J20" s="1"/>
      <c r="K20" s="1"/>
    </row>
    <row r="21" spans="5:11" s="6" customFormat="1" ht="30" customHeight="1" x14ac:dyDescent="0.25">
      <c r="E21" s="1"/>
      <c r="F21" s="1"/>
      <c r="G21" s="1"/>
      <c r="H21" s="1"/>
      <c r="I21" s="1"/>
      <c r="J21" s="1"/>
      <c r="K21" s="1"/>
    </row>
    <row r="22" spans="5:11" s="6" customFormat="1" ht="30" customHeight="1" x14ac:dyDescent="0.25">
      <c r="E22" s="1"/>
      <c r="F22" s="1"/>
      <c r="G22" s="1"/>
      <c r="H22" s="1"/>
      <c r="I22" s="1"/>
      <c r="J22" s="1"/>
      <c r="K22" s="1"/>
    </row>
    <row r="23" spans="5:11" s="6" customFormat="1" ht="30" customHeight="1" x14ac:dyDescent="0.25">
      <c r="E23" s="1"/>
      <c r="F23" s="1"/>
      <c r="G23" s="1"/>
      <c r="H23" s="1"/>
      <c r="I23" s="1"/>
      <c r="J23" s="1"/>
      <c r="K23" s="1"/>
    </row>
    <row r="24" spans="5:11" s="6" customFormat="1" ht="30" customHeight="1" x14ac:dyDescent="0.25">
      <c r="E24" s="1"/>
      <c r="F24" s="1"/>
      <c r="G24" s="1"/>
      <c r="H24" s="1"/>
      <c r="I24" s="1"/>
      <c r="J24" s="1"/>
      <c r="K24" s="1"/>
    </row>
    <row r="25" spans="5:11" s="6" customFormat="1" ht="30" customHeight="1" x14ac:dyDescent="0.25">
      <c r="E25" s="1"/>
      <c r="F25" s="1"/>
      <c r="G25" s="1"/>
      <c r="H25" s="1"/>
      <c r="I25" s="1"/>
      <c r="J25" s="1"/>
      <c r="K25" s="1"/>
    </row>
    <row r="26" spans="5:11" s="6" customFormat="1" ht="30" customHeight="1" x14ac:dyDescent="0.25">
      <c r="E26" s="1"/>
      <c r="F26" s="1"/>
      <c r="G26" s="1"/>
      <c r="H26" s="1"/>
      <c r="I26" s="1"/>
      <c r="J26" s="1"/>
      <c r="K26" s="1"/>
    </row>
    <row r="27" spans="5:11" s="6" customFormat="1" ht="30" customHeight="1" x14ac:dyDescent="0.25">
      <c r="E27" s="1"/>
      <c r="F27" s="1"/>
      <c r="G27" s="1"/>
      <c r="H27" s="1"/>
      <c r="I27" s="1"/>
      <c r="J27" s="1"/>
      <c r="K27" s="1"/>
    </row>
    <row r="28" spans="5:11" s="6" customFormat="1" ht="30" customHeight="1" x14ac:dyDescent="0.25">
      <c r="E28" s="1"/>
      <c r="F28" s="1"/>
      <c r="G28" s="1"/>
      <c r="H28" s="1"/>
      <c r="I28" s="1"/>
      <c r="J28" s="1"/>
      <c r="K28" s="1"/>
    </row>
    <row r="29" spans="5:11" s="6" customFormat="1" ht="30" customHeight="1" x14ac:dyDescent="0.25">
      <c r="E29" s="1"/>
      <c r="F29" s="1"/>
      <c r="G29" s="1"/>
      <c r="H29" s="1"/>
      <c r="I29" s="1"/>
      <c r="J29" s="1"/>
      <c r="K29" s="1"/>
    </row>
    <row r="30" spans="5:11" s="6" customFormat="1" ht="30" customHeight="1" x14ac:dyDescent="0.25">
      <c r="E30" s="1"/>
      <c r="F30" s="1"/>
      <c r="G30" s="1"/>
      <c r="H30" s="1"/>
      <c r="I30" s="1"/>
      <c r="J30" s="1"/>
      <c r="K30" s="1"/>
    </row>
    <row r="31" spans="5:11" s="6" customFormat="1" ht="30" customHeight="1" x14ac:dyDescent="0.25">
      <c r="E31" s="1"/>
      <c r="F31" s="1"/>
      <c r="G31" s="1"/>
      <c r="H31" s="1"/>
      <c r="I31" s="1"/>
      <c r="J31" s="1"/>
      <c r="K31" s="1"/>
    </row>
    <row r="32" spans="5:11" s="6" customFormat="1" ht="30" customHeight="1" x14ac:dyDescent="0.25">
      <c r="E32" s="1"/>
      <c r="F32" s="1"/>
      <c r="G32" s="1"/>
      <c r="H32" s="1"/>
      <c r="I32" s="1"/>
      <c r="J32" s="1"/>
      <c r="K32" s="1"/>
    </row>
    <row r="33" spans="5:11" s="6" customFormat="1" ht="65.099999999999994" customHeight="1" x14ac:dyDescent="0.25">
      <c r="E33" s="1"/>
      <c r="F33" s="1"/>
      <c r="G33" s="1"/>
      <c r="H33" s="1"/>
      <c r="I33" s="1"/>
      <c r="J33" s="1"/>
      <c r="K33" s="1"/>
    </row>
    <row r="34" spans="5:11" s="3" customFormat="1" ht="27" customHeight="1" x14ac:dyDescent="0.25">
      <c r="E34" s="1"/>
      <c r="F34" s="1"/>
      <c r="G34" s="1"/>
      <c r="H34" s="1"/>
      <c r="I34" s="1"/>
      <c r="J34" s="1"/>
      <c r="K34" s="1"/>
    </row>
    <row r="35" spans="5:11" s="4" customFormat="1" ht="27" customHeight="1" x14ac:dyDescent="0.25">
      <c r="E35" s="1"/>
      <c r="F35" s="1"/>
      <c r="G35" s="1"/>
      <c r="H35" s="1"/>
      <c r="I35" s="1"/>
      <c r="J35" s="1"/>
      <c r="K35" s="1"/>
    </row>
    <row r="36" spans="5:11" s="5" customFormat="1" ht="20.100000000000001" customHeight="1" x14ac:dyDescent="0.25">
      <c r="E36" s="1"/>
      <c r="F36" s="1"/>
      <c r="G36" s="1"/>
      <c r="H36" s="1"/>
      <c r="I36" s="1"/>
      <c r="J36" s="1"/>
      <c r="K36" s="1"/>
    </row>
    <row r="37" spans="5:11" s="6" customFormat="1" ht="45" customHeight="1" x14ac:dyDescent="0.25">
      <c r="E37" s="1"/>
      <c r="F37" s="1"/>
      <c r="G37" s="1"/>
      <c r="H37" s="1"/>
      <c r="I37" s="1"/>
      <c r="J37" s="1"/>
      <c r="K37" s="1"/>
    </row>
    <row r="38" spans="5:11" s="6" customFormat="1" ht="45" customHeight="1" x14ac:dyDescent="0.25">
      <c r="E38" s="1"/>
      <c r="F38" s="1"/>
      <c r="G38" s="1"/>
      <c r="H38" s="1"/>
      <c r="I38" s="1"/>
      <c r="J38" s="1"/>
      <c r="K38" s="1"/>
    </row>
    <row r="39" spans="5:11" s="6" customFormat="1" ht="30" customHeight="1" x14ac:dyDescent="0.25">
      <c r="E39" s="1"/>
      <c r="F39" s="1"/>
      <c r="G39" s="1"/>
      <c r="H39" s="1"/>
      <c r="I39" s="1"/>
      <c r="J39" s="1"/>
      <c r="K39" s="1"/>
    </row>
    <row r="40" spans="5:11" s="6" customFormat="1" ht="30" customHeight="1" x14ac:dyDescent="0.25">
      <c r="E40" s="1"/>
      <c r="F40" s="1"/>
      <c r="G40" s="1"/>
      <c r="H40" s="1"/>
      <c r="I40" s="1"/>
      <c r="J40" s="1"/>
      <c r="K40" s="1"/>
    </row>
    <row r="41" spans="5:11" s="6" customFormat="1" ht="30" customHeight="1" x14ac:dyDescent="0.25">
      <c r="E41" s="1"/>
      <c r="F41" s="1"/>
      <c r="G41" s="1"/>
      <c r="H41" s="1"/>
      <c r="I41" s="1"/>
      <c r="J41" s="1"/>
      <c r="K41" s="1"/>
    </row>
    <row r="42" spans="5:11" s="6" customFormat="1" ht="30" customHeight="1" x14ac:dyDescent="0.25">
      <c r="E42" s="1"/>
      <c r="F42" s="1"/>
      <c r="G42" s="1"/>
      <c r="H42" s="1"/>
      <c r="I42" s="1"/>
      <c r="J42" s="1"/>
      <c r="K42" s="1"/>
    </row>
    <row r="43" spans="5:11" s="6" customFormat="1" ht="30" customHeight="1" x14ac:dyDescent="0.25">
      <c r="E43" s="1"/>
      <c r="F43" s="1"/>
      <c r="G43" s="1"/>
      <c r="H43" s="1"/>
      <c r="I43" s="1"/>
      <c r="J43" s="1"/>
      <c r="K43" s="1"/>
    </row>
    <row r="44" spans="5:11" s="6" customFormat="1" ht="30" customHeight="1" x14ac:dyDescent="0.25">
      <c r="E44" s="1"/>
      <c r="F44" s="1"/>
      <c r="G44" s="1"/>
      <c r="H44" s="1"/>
      <c r="I44" s="1"/>
      <c r="J44" s="1"/>
      <c r="K44" s="1"/>
    </row>
    <row r="45" spans="5:11" s="6" customFormat="1" ht="30" customHeight="1" x14ac:dyDescent="0.25">
      <c r="E45" s="1"/>
      <c r="F45" s="1"/>
      <c r="G45" s="1"/>
      <c r="H45" s="1"/>
      <c r="I45" s="1"/>
      <c r="J45" s="1"/>
      <c r="K45" s="1"/>
    </row>
    <row r="46" spans="5:11" s="6" customFormat="1" ht="30" customHeight="1" x14ac:dyDescent="0.25">
      <c r="E46" s="1"/>
      <c r="F46" s="1"/>
      <c r="G46" s="1"/>
      <c r="H46" s="1"/>
      <c r="I46" s="1"/>
      <c r="J46" s="1"/>
      <c r="K46" s="1"/>
    </row>
    <row r="47" spans="5:11" s="6" customFormat="1" ht="30" customHeight="1" x14ac:dyDescent="0.25">
      <c r="E47" s="1"/>
      <c r="F47" s="1"/>
      <c r="G47" s="1"/>
      <c r="H47" s="1"/>
      <c r="I47" s="1"/>
      <c r="J47" s="1"/>
      <c r="K47" s="1"/>
    </row>
    <row r="48" spans="5:11" s="6" customFormat="1" ht="30" customHeight="1" x14ac:dyDescent="0.25">
      <c r="E48" s="1"/>
      <c r="F48" s="1"/>
      <c r="G48" s="1"/>
      <c r="H48" s="1"/>
      <c r="I48" s="1"/>
      <c r="J48" s="1"/>
      <c r="K48" s="1"/>
    </row>
    <row r="49" spans="1:11" s="6" customFormat="1" ht="30" customHeight="1" x14ac:dyDescent="0.25">
      <c r="E49" s="1"/>
      <c r="F49" s="1"/>
      <c r="G49" s="1"/>
      <c r="H49" s="1"/>
      <c r="I49" s="1"/>
      <c r="J49" s="1"/>
      <c r="K49" s="1"/>
    </row>
    <row r="50" spans="1:11" s="6" customFormat="1" ht="30" customHeight="1" x14ac:dyDescent="0.25">
      <c r="E50" s="1"/>
      <c r="F50" s="1"/>
      <c r="G50" s="1"/>
      <c r="H50" s="1"/>
      <c r="I50" s="1"/>
      <c r="J50" s="1"/>
      <c r="K50" s="1"/>
    </row>
    <row r="51" spans="1:11" s="6" customFormat="1" ht="30" customHeight="1" x14ac:dyDescent="0.25">
      <c r="E51" s="1"/>
      <c r="F51" s="1"/>
      <c r="G51" s="1"/>
      <c r="H51" s="1"/>
      <c r="I51" s="1"/>
      <c r="J51" s="1"/>
      <c r="K51" s="1"/>
    </row>
    <row r="52" spans="1:11" s="6" customFormat="1" ht="50.1" customHeight="1" x14ac:dyDescent="0.25">
      <c r="E52" s="1"/>
      <c r="F52" s="1"/>
      <c r="G52" s="1"/>
      <c r="H52" s="1"/>
      <c r="I52" s="1"/>
      <c r="J52" s="1"/>
      <c r="K52" s="1"/>
    </row>
    <row r="53" spans="1:11" s="6" customFormat="1" ht="50.1" customHeight="1" x14ac:dyDescent="0.25">
      <c r="E53" s="1"/>
      <c r="F53" s="1"/>
      <c r="G53" s="1"/>
      <c r="H53" s="1"/>
      <c r="I53" s="1"/>
      <c r="J53" s="1"/>
      <c r="K53" s="1"/>
    </row>
    <row r="54" spans="1:11" s="6" customFormat="1" ht="50.1" customHeight="1" x14ac:dyDescent="0.25">
      <c r="E54" s="1"/>
      <c r="F54" s="1"/>
      <c r="G54" s="1"/>
      <c r="H54" s="1"/>
      <c r="I54" s="1"/>
      <c r="J54" s="1"/>
      <c r="K54" s="1"/>
    </row>
    <row r="55" spans="1:11" s="6" customFormat="1" ht="50.1" customHeight="1" x14ac:dyDescent="0.25">
      <c r="E55" s="1"/>
      <c r="F55" s="1"/>
      <c r="G55" s="1"/>
      <c r="H55" s="1"/>
      <c r="I55" s="1"/>
      <c r="J55" s="1"/>
      <c r="K55" s="1"/>
    </row>
    <row r="56" spans="1:11" s="6" customFormat="1" ht="50.1" customHeight="1" x14ac:dyDescent="0.25">
      <c r="E56" s="1"/>
      <c r="F56" s="1"/>
      <c r="G56" s="1"/>
      <c r="H56" s="1"/>
      <c r="I56" s="1"/>
      <c r="J56" s="1"/>
      <c r="K56" s="1"/>
    </row>
    <row r="57" spans="1:11" s="6" customFormat="1" ht="50.1" customHeight="1" x14ac:dyDescent="0.25">
      <c r="E57" s="1"/>
      <c r="F57" s="1"/>
      <c r="G57" s="1"/>
      <c r="H57" s="1"/>
      <c r="I57" s="1"/>
      <c r="J57" s="1"/>
      <c r="K57" s="1"/>
    </row>
    <row r="58" spans="1:11" ht="50.1" customHeight="1" x14ac:dyDescent="0.25">
      <c r="A58" s="1"/>
      <c r="B58" s="1"/>
      <c r="C58" s="1"/>
      <c r="D58" s="1"/>
    </row>
  </sheetData>
  <mergeCells count="6">
    <mergeCell ref="A1:D1"/>
    <mergeCell ref="A2:D2"/>
    <mergeCell ref="A3:B3"/>
    <mergeCell ref="A4:A5"/>
    <mergeCell ref="B4:C4"/>
    <mergeCell ref="D4:D5"/>
  </mergeCells>
  <printOptions horizontalCentered="1" gridLinesSet="0"/>
  <pageMargins left="0.78740157480314965" right="0.78740157480314965" top="0.98425196850393704" bottom="2.1653543307086616" header="0.51181102362204722" footer="0.51181102362204722"/>
  <pageSetup paperSize="9"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10</vt:lpstr>
      <vt:lpstr>9</vt:lpstr>
      <vt:lpstr>8</vt:lpstr>
      <vt:lpstr>7</vt:lpstr>
      <vt:lpstr>6</vt:lpstr>
      <vt:lpstr>5</vt:lpstr>
      <vt:lpstr>4</vt:lpstr>
      <vt:lpstr>3</vt:lpstr>
      <vt:lpstr>2</vt:lpstr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Nada Sandouk</cp:lastModifiedBy>
  <dcterms:created xsi:type="dcterms:W3CDTF">2026-03-24T17:06:52Z</dcterms:created>
  <dcterms:modified xsi:type="dcterms:W3CDTF">2026-04-28T10:46:49Z</dcterms:modified>
</cp:coreProperties>
</file>